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ento_zošit" defaultThemeVersion="124226"/>
  <mc:AlternateContent xmlns:mc="http://schemas.openxmlformats.org/markup-compatibility/2006">
    <mc:Choice Requires="x15">
      <x15ac:absPath xmlns:x15ac="http://schemas.microsoft.com/office/spreadsheetml/2010/11/ac" url="Z:\VA\SPaKC\OPaM\OM\Príručka pre prijímateľa\PpP SO_VA 4.0\"/>
    </mc:Choice>
  </mc:AlternateContent>
  <bookViews>
    <workbookView xWindow="0" yWindow="0" windowWidth="28800" windowHeight="12330" tabRatio="574"/>
  </bookViews>
  <sheets>
    <sheet name="Pracovný výkaz (Príloha č. 2a)" sheetId="4" r:id="rId1"/>
    <sheet name="Inštrukcie k PV (Príloha č. 2a)" sheetId="5" r:id="rId2"/>
    <sheet name="Timesheet (Annex 2c)" sheetId="8" r:id="rId3"/>
    <sheet name="Instructions (Annex 2c)" sheetId="9" r:id="rId4"/>
  </sheets>
  <definedNames>
    <definedName name="_xlnm.Print_Area" localSheetId="0">'Pracovný výkaz (Príloha č. 2a)'!$A$1:$AH$36</definedName>
    <definedName name="_xlnm.Print_Area" localSheetId="2">'Timesheet (Annex 2c)'!$A$1:$AH$46</definedName>
  </definedNames>
  <calcPr calcId="162913"/>
</workbook>
</file>

<file path=xl/calcChain.xml><?xml version="1.0" encoding="utf-8"?>
<calcChain xmlns="http://schemas.openxmlformats.org/spreadsheetml/2006/main">
  <c r="AH15" i="8" l="1"/>
  <c r="AH16" i="8"/>
  <c r="AH11" i="4"/>
  <c r="AH12" i="4"/>
  <c r="C18" i="4" l="1"/>
  <c r="C19" i="4" s="1"/>
  <c r="AH13" i="8" l="1"/>
  <c r="AH14" i="8"/>
  <c r="C17" i="8"/>
  <c r="D17" i="8"/>
  <c r="E17" i="8"/>
  <c r="F17" i="8"/>
  <c r="G17" i="8"/>
  <c r="H17" i="8"/>
  <c r="I17" i="8"/>
  <c r="J17" i="8"/>
  <c r="K17" i="8"/>
  <c r="L17" i="8"/>
  <c r="M17" i="8"/>
  <c r="N17" i="8"/>
  <c r="O17" i="8"/>
  <c r="P17" i="8"/>
  <c r="Q17" i="8"/>
  <c r="R17" i="8"/>
  <c r="S17" i="8"/>
  <c r="T17" i="8"/>
  <c r="U17" i="8"/>
  <c r="V17" i="8"/>
  <c r="W17" i="8"/>
  <c r="X17" i="8"/>
  <c r="Y17" i="8"/>
  <c r="Z17" i="8"/>
  <c r="AA17" i="8"/>
  <c r="AB17" i="8"/>
  <c r="AC17" i="8"/>
  <c r="AD17" i="8"/>
  <c r="AE17" i="8"/>
  <c r="AF17" i="8"/>
  <c r="AG17" i="8"/>
  <c r="AH18" i="8"/>
  <c r="AH19" i="8"/>
  <c r="C20" i="8"/>
  <c r="D20" i="8"/>
  <c r="E20" i="8"/>
  <c r="F20" i="8"/>
  <c r="G20" i="8"/>
  <c r="H20" i="8"/>
  <c r="I20" i="8"/>
  <c r="J20" i="8"/>
  <c r="K20" i="8"/>
  <c r="L20" i="8"/>
  <c r="M20" i="8"/>
  <c r="N20" i="8"/>
  <c r="O20" i="8"/>
  <c r="P20" i="8"/>
  <c r="Q20" i="8"/>
  <c r="R20" i="8"/>
  <c r="S20" i="8"/>
  <c r="T20" i="8"/>
  <c r="U20" i="8"/>
  <c r="V20" i="8"/>
  <c r="W20" i="8"/>
  <c r="X20" i="8"/>
  <c r="Y20" i="8"/>
  <c r="Z20" i="8"/>
  <c r="AA20" i="8"/>
  <c r="AB20" i="8"/>
  <c r="AC20" i="8"/>
  <c r="AD20" i="8"/>
  <c r="AE20" i="8"/>
  <c r="AF20" i="8"/>
  <c r="AG20" i="8"/>
  <c r="C23" i="8"/>
  <c r="C24" i="8" s="1"/>
  <c r="D23" i="8"/>
  <c r="D24" i="8" s="1"/>
  <c r="E23" i="8"/>
  <c r="E24" i="8" s="1"/>
  <c r="F23" i="8"/>
  <c r="F24" i="8" s="1"/>
  <c r="G23" i="8"/>
  <c r="G24" i="8" s="1"/>
  <c r="H23" i="8"/>
  <c r="H24" i="8" s="1"/>
  <c r="I23" i="8"/>
  <c r="I24" i="8" s="1"/>
  <c r="J23" i="8"/>
  <c r="J24" i="8" s="1"/>
  <c r="K23" i="8"/>
  <c r="K24" i="8" s="1"/>
  <c r="L23" i="8"/>
  <c r="L24" i="8" s="1"/>
  <c r="M23" i="8"/>
  <c r="M24" i="8" s="1"/>
  <c r="N23" i="8"/>
  <c r="N24" i="8" s="1"/>
  <c r="O23" i="8"/>
  <c r="O24" i="8" s="1"/>
  <c r="P23" i="8"/>
  <c r="P24" i="8" s="1"/>
  <c r="Q23" i="8"/>
  <c r="Q24" i="8" s="1"/>
  <c r="R23" i="8"/>
  <c r="R24" i="8" s="1"/>
  <c r="S23" i="8"/>
  <c r="S24" i="8" s="1"/>
  <c r="T23" i="8"/>
  <c r="T24" i="8" s="1"/>
  <c r="U23" i="8"/>
  <c r="U24" i="8" s="1"/>
  <c r="V23" i="8"/>
  <c r="V24" i="8" s="1"/>
  <c r="W23" i="8"/>
  <c r="W24" i="8" s="1"/>
  <c r="X23" i="8"/>
  <c r="X24" i="8" s="1"/>
  <c r="Y23" i="8"/>
  <c r="Y24" i="8" s="1"/>
  <c r="Z23" i="8"/>
  <c r="Z24" i="8" s="1"/>
  <c r="AA23" i="8"/>
  <c r="AA24" i="8" s="1"/>
  <c r="AB23" i="8"/>
  <c r="AB24" i="8" s="1"/>
  <c r="AC23" i="8"/>
  <c r="AC24" i="8" s="1"/>
  <c r="AD23" i="8"/>
  <c r="AD24" i="8" s="1"/>
  <c r="AE23" i="8"/>
  <c r="AE24" i="8" s="1"/>
  <c r="AF23" i="8"/>
  <c r="AF24" i="8" s="1"/>
  <c r="AG23" i="8"/>
  <c r="AG24" i="8" s="1"/>
  <c r="AU25" i="8"/>
  <c r="AU27" i="8" s="1"/>
  <c r="AE5" i="8" s="1"/>
  <c r="BA27" i="8"/>
  <c r="BA28" i="8"/>
  <c r="BA30" i="8"/>
  <c r="BA29" i="8" s="1"/>
  <c r="BA31" i="8"/>
  <c r="BA32" i="8"/>
  <c r="BA33" i="8"/>
  <c r="BA34" i="8"/>
  <c r="BA35" i="8"/>
  <c r="BA36" i="8"/>
  <c r="B37" i="8"/>
  <c r="BA37" i="8"/>
  <c r="BA38" i="8"/>
  <c r="BA39" i="8"/>
  <c r="BA40" i="8"/>
  <c r="BA41" i="8"/>
  <c r="X7" i="8" l="1"/>
  <c r="X6" i="8" s="1"/>
  <c r="P7" i="8"/>
  <c r="P6" i="8" s="1"/>
  <c r="H7" i="8"/>
  <c r="H6" i="8" s="1"/>
  <c r="AE7" i="8"/>
  <c r="AE6" i="8" s="1"/>
  <c r="W7" i="8"/>
  <c r="W6" i="8" s="1"/>
  <c r="O7" i="8"/>
  <c r="O6" i="8" s="1"/>
  <c r="G7" i="8"/>
  <c r="G6" i="8" s="1"/>
  <c r="AD7" i="8"/>
  <c r="AD6" i="8" s="1"/>
  <c r="V7" i="8"/>
  <c r="V6" i="8" s="1"/>
  <c r="N7" i="8"/>
  <c r="N6" i="8" s="1"/>
  <c r="F7" i="8"/>
  <c r="F6" i="8" s="1"/>
  <c r="AC7" i="8"/>
  <c r="AC6" i="8" s="1"/>
  <c r="U7" i="8"/>
  <c r="U6" i="8" s="1"/>
  <c r="M7" i="8"/>
  <c r="M6" i="8" s="1"/>
  <c r="E7" i="8"/>
  <c r="E6" i="8" s="1"/>
  <c r="AB7" i="8"/>
  <c r="AB6" i="8" s="1"/>
  <c r="T7" i="8"/>
  <c r="T6" i="8" s="1"/>
  <c r="L7" i="8"/>
  <c r="L6" i="8" s="1"/>
  <c r="D7" i="8"/>
  <c r="D6" i="8" s="1"/>
  <c r="AA7" i="8"/>
  <c r="AA6" i="8" s="1"/>
  <c r="S7" i="8"/>
  <c r="S6" i="8" s="1"/>
  <c r="K7" i="8"/>
  <c r="K6" i="8" s="1"/>
  <c r="C7" i="8"/>
  <c r="C6" i="8" s="1"/>
  <c r="AG5" i="8"/>
  <c r="AG7" i="8" s="1"/>
  <c r="AG6" i="8" s="1"/>
  <c r="Z7" i="8"/>
  <c r="Z6" i="8" s="1"/>
  <c r="R7" i="8"/>
  <c r="R6" i="8" s="1"/>
  <c r="J7" i="8"/>
  <c r="J6" i="8" s="1"/>
  <c r="AF5" i="8"/>
  <c r="AF7" i="8" s="1"/>
  <c r="AF6" i="8" s="1"/>
  <c r="Y7" i="8"/>
  <c r="Y6" i="8" s="1"/>
  <c r="Q7" i="8"/>
  <c r="Q6" i="8" s="1"/>
  <c r="I7" i="8"/>
  <c r="I6" i="8" s="1"/>
  <c r="AH9" i="4" l="1"/>
  <c r="AH10" i="4"/>
  <c r="AH15" i="4" s="1"/>
  <c r="AH13" i="4"/>
  <c r="AH14" i="4"/>
  <c r="C15" i="4"/>
  <c r="D15" i="4"/>
  <c r="E15" i="4"/>
  <c r="F15" i="4"/>
  <c r="G15" i="4"/>
  <c r="H15" i="4"/>
  <c r="I15" i="4"/>
  <c r="J15" i="4"/>
  <c r="K15" i="4"/>
  <c r="L15" i="4"/>
  <c r="M15" i="4"/>
  <c r="N15" i="4"/>
  <c r="O15" i="4"/>
  <c r="P15" i="4"/>
  <c r="Q15" i="4"/>
  <c r="R15" i="4"/>
  <c r="S15" i="4"/>
  <c r="T15" i="4"/>
  <c r="U15" i="4"/>
  <c r="V15" i="4"/>
  <c r="W15" i="4"/>
  <c r="X15" i="4"/>
  <c r="Y15" i="4"/>
  <c r="Z15" i="4"/>
  <c r="AA15" i="4"/>
  <c r="AB15" i="4"/>
  <c r="AC15" i="4"/>
  <c r="AD15" i="4"/>
  <c r="AE15" i="4"/>
  <c r="AF15" i="4"/>
  <c r="AG15" i="4"/>
  <c r="D18" i="4"/>
  <c r="D19" i="4" s="1"/>
  <c r="E18" i="4"/>
  <c r="E19" i="4" s="1"/>
  <c r="F18" i="4"/>
  <c r="F19" i="4" s="1"/>
  <c r="G18" i="4"/>
  <c r="G19" i="4" s="1"/>
  <c r="H18" i="4"/>
  <c r="H19" i="4" s="1"/>
  <c r="I18" i="4"/>
  <c r="I19" i="4" s="1"/>
  <c r="J18" i="4"/>
  <c r="J19" i="4" s="1"/>
  <c r="K18" i="4"/>
  <c r="K19" i="4" s="1"/>
  <c r="L18" i="4"/>
  <c r="L19" i="4" s="1"/>
  <c r="M18" i="4"/>
  <c r="M19" i="4" s="1"/>
  <c r="N18" i="4"/>
  <c r="N19" i="4" s="1"/>
  <c r="O18" i="4"/>
  <c r="O19" i="4" s="1"/>
  <c r="P18" i="4"/>
  <c r="P19" i="4" s="1"/>
  <c r="Q18" i="4"/>
  <c r="Q19" i="4" s="1"/>
  <c r="R18" i="4"/>
  <c r="R19" i="4" s="1"/>
  <c r="S18" i="4"/>
  <c r="S19" i="4" s="1"/>
  <c r="T18" i="4"/>
  <c r="T19" i="4" s="1"/>
  <c r="U18" i="4"/>
  <c r="U19" i="4" s="1"/>
  <c r="V18" i="4"/>
  <c r="V19" i="4" s="1"/>
  <c r="W18" i="4"/>
  <c r="W19" i="4" s="1"/>
  <c r="X18" i="4"/>
  <c r="X19" i="4" s="1"/>
  <c r="Y18" i="4"/>
  <c r="Y19" i="4" s="1"/>
  <c r="Z18" i="4"/>
  <c r="Z19" i="4" s="1"/>
  <c r="AA18" i="4"/>
  <c r="AA19" i="4" s="1"/>
  <c r="AB18" i="4"/>
  <c r="AB19" i="4" s="1"/>
  <c r="AC18" i="4"/>
  <c r="AC19" i="4" s="1"/>
  <c r="AD18" i="4"/>
  <c r="AD19" i="4" s="1"/>
  <c r="AE18" i="4"/>
  <c r="AE19" i="4" s="1"/>
  <c r="AF18" i="4"/>
  <c r="AF19" i="4" s="1"/>
  <c r="AG18" i="4"/>
  <c r="AG19" i="4" s="1"/>
  <c r="AU22" i="4"/>
  <c r="AG4" i="4" s="1"/>
  <c r="BA22" i="4"/>
  <c r="BA23" i="4"/>
  <c r="BA25" i="4"/>
  <c r="BA24" i="4" s="1"/>
  <c r="BA26" i="4"/>
  <c r="BA27" i="4"/>
  <c r="BA28" i="4"/>
  <c r="BA29" i="4"/>
  <c r="BA30" i="4"/>
  <c r="BA31" i="4"/>
  <c r="B32" i="4"/>
  <c r="BA32" i="4"/>
  <c r="BA33" i="4"/>
  <c r="BA34" i="4"/>
  <c r="BA35" i="4"/>
  <c r="BA36" i="4"/>
  <c r="Y5" i="4" l="1"/>
  <c r="AF4" i="4"/>
  <c r="AF5" i="4" s="1"/>
  <c r="X5" i="4"/>
  <c r="P5" i="4"/>
  <c r="AE4" i="4"/>
  <c r="AE5" i="4" s="1"/>
  <c r="AD5" i="4"/>
  <c r="V5" i="4"/>
  <c r="N5" i="4"/>
  <c r="F5" i="4"/>
  <c r="E5" i="4"/>
  <c r="AB5" i="4"/>
  <c r="T5" i="4"/>
  <c r="L5" i="4"/>
  <c r="D5" i="4"/>
  <c r="M5" i="4"/>
  <c r="AA5" i="4"/>
  <c r="S5" i="4"/>
  <c r="K5" i="4"/>
  <c r="C5" i="4"/>
  <c r="AG5" i="4"/>
  <c r="Q5" i="4"/>
  <c r="I5" i="4"/>
  <c r="H5" i="4"/>
  <c r="W5" i="4"/>
  <c r="O5" i="4"/>
  <c r="G5" i="4"/>
  <c r="AC5" i="4"/>
  <c r="U5" i="4"/>
  <c r="Z5" i="4"/>
  <c r="R5" i="4"/>
  <c r="J5" i="4"/>
</calcChain>
</file>

<file path=xl/comments1.xml><?xml version="1.0" encoding="utf-8"?>
<comments xmlns="http://schemas.openxmlformats.org/spreadsheetml/2006/main">
  <authors>
    <author>Trnovská Kamila</author>
    <author>Branislav Horák</author>
    <author>Jakub Rečičár_2705</author>
    <author>Zuzana Kyselová</author>
  </authors>
  <commentList>
    <comment ref="K2" authorId="0" shapeId="0">
      <text>
        <r>
          <rPr>
            <sz val="9"/>
            <color indexed="81"/>
            <rFont val="Segoe UI"/>
            <family val="2"/>
            <charset val="238"/>
          </rPr>
          <t xml:space="preserve">
Uviesť meno a priezvisko fyzickej osoby, ktorá predmetnú činnosť vykonala (v tvare: titul pred menom, meno a priezvisko, titul za menom. (v súlade s personálnou maticou).</t>
        </r>
      </text>
    </comment>
    <comment ref="V2" authorId="0" shapeId="0">
      <text>
        <r>
          <rPr>
            <sz val="9"/>
            <color indexed="81"/>
            <rFont val="Segoe UI"/>
            <family val="2"/>
            <charset val="238"/>
          </rPr>
          <t xml:space="preserve">
Vybrať mesiac v ktorom boli predmetné činnosti vykonané, v súlade s personálnou maticou, harmonogramom realizácie projektu a pod.</t>
        </r>
      </text>
    </comment>
    <comment ref="A8" authorId="0" shapeId="0">
      <text>
        <r>
          <rPr>
            <sz val="9"/>
            <color indexed="81"/>
            <rFont val="Segoe UI"/>
            <family val="2"/>
            <charset val="238"/>
          </rPr>
          <t xml:space="preserve">
Uviesť kód ITMS2014+ príslušného projektu, v rámci ktorého boli  predmetné činnosti na danej pozícii vykonané.</t>
        </r>
      </text>
    </comment>
    <comment ref="A9" authorId="0" shapeId="0">
      <text>
        <r>
          <rPr>
            <sz val="9"/>
            <color indexed="81"/>
            <rFont val="Segoe UI"/>
            <family val="2"/>
            <charset val="238"/>
          </rPr>
          <t xml:space="preserve">
V prípade, ak zamestnanec vykonáva viac ako je počet preddefinovaných pracovných pozícií v riadkoch nižšie, môže vložiť a skopírovať ďalšie riadky podľa potreby.</t>
        </r>
      </text>
    </comment>
    <comment ref="B9" authorId="0" shapeId="0">
      <text>
        <r>
          <rPr>
            <sz val="9"/>
            <color indexed="81"/>
            <rFont val="Segoe UI"/>
            <family val="2"/>
            <charset val="238"/>
          </rPr>
          <t xml:space="preserve">
Uviesť číslo rozpočtovej položky,v rámci  ktorej osoba pracuje na projekte na TPP( trvalý pracovný pomer- prac. zmluva).</t>
        </r>
      </text>
    </comment>
    <comment ref="B10" authorId="0" shapeId="0">
      <text>
        <r>
          <rPr>
            <sz val="9"/>
            <color indexed="81"/>
            <rFont val="Segoe UI"/>
            <family val="2"/>
            <charset val="238"/>
          </rPr>
          <t xml:space="preserve">
Uviesť číslo rozpočtovej položky,v rámci  ktorej osoba pracuje na projekte na  dohody mimo pracovného pomeru(dohoda o vykonaní práce/ dohoda o pracovnej činnosti a pod.)</t>
        </r>
      </text>
    </comment>
    <comment ref="A11" authorId="0" shapeId="0">
      <text>
        <r>
          <rPr>
            <b/>
            <sz val="9"/>
            <color indexed="81"/>
            <rFont val="Segoe UI"/>
            <family val="2"/>
            <charset val="238"/>
          </rPr>
          <t>tu prijímateľ uvedie vo formáte: identifikácia operačného programu/číslo projektu/číslo položky rozpočtu ostatné pracovné pomery v ďalších projektoch v rámci EŠIF(TPP). V prípade potreby môže prijímateľ doplniť ďalšie riadky tak aby povinne uviedol všetky pracovné pomery v rámci projektov EŠIF</t>
        </r>
      </text>
    </comment>
    <comment ref="A12" authorId="0" shapeId="0">
      <text>
        <r>
          <rPr>
            <b/>
            <sz val="9"/>
            <color indexed="81"/>
            <rFont val="Segoe UI"/>
            <family val="2"/>
            <charset val="238"/>
          </rPr>
          <t xml:space="preserve">
tu prijímateľ uvedie vo formáte: identifikácia operačného programu/číslo projektu/číslo položky rozpočtu ostatné pracovné pomery v ďalších projektoch v rámci EŠIF(DoVP, DoPČ). V prípade potreby môže prijímateľ doplniť ďalšie riadky tak aby povinne uviedol všetky pracovné pomery v rámci projektov EŠIF</t>
        </r>
      </text>
    </comment>
    <comment ref="A14" authorId="0" shapeId="0">
      <text>
        <r>
          <rPr>
            <sz val="9"/>
            <color indexed="81"/>
            <rFont val="Segoe UI"/>
            <family val="2"/>
            <charset val="238"/>
          </rPr>
          <t xml:space="preserve">
</t>
        </r>
        <r>
          <rPr>
            <b/>
            <sz val="9"/>
            <color indexed="81"/>
            <rFont val="Segoe UI"/>
            <family val="2"/>
            <charset val="238"/>
          </rPr>
          <t>V prípade potreby môže prijímateľ doplniť ďalšie riadky tak aby povinne uviedol všetky ďalšie  pracovné pomery</t>
        </r>
      </text>
    </comment>
    <comment ref="AH15" authorId="1" shapeId="0">
      <text>
        <r>
          <rPr>
            <b/>
            <sz val="8"/>
            <color indexed="81"/>
            <rFont val="Segoe UI"/>
            <family val="2"/>
            <charset val="238"/>
          </rPr>
          <t xml:space="preserve">Len TPP
</t>
        </r>
        <r>
          <rPr>
            <sz val="8"/>
            <color indexed="81"/>
            <rFont val="Segoe UI"/>
            <family val="2"/>
            <charset val="238"/>
          </rPr>
          <t xml:space="preserve">
</t>
        </r>
      </text>
    </comment>
    <comment ref="A16" authorId="0" shapeId="0">
      <text>
        <r>
          <rPr>
            <sz val="9"/>
            <color indexed="81"/>
            <rFont val="Segoe UI"/>
            <family val="2"/>
            <charset val="238"/>
          </rPr>
          <t xml:space="preserve">
Začiatok pracovnej činnosti v súlade s dochádzkou .</t>
        </r>
      </text>
    </comment>
    <comment ref="A17" authorId="0" shapeId="0">
      <text>
        <r>
          <rPr>
            <sz val="9"/>
            <color indexed="81"/>
            <rFont val="Segoe UI"/>
            <family val="2"/>
            <charset val="238"/>
          </rPr>
          <t xml:space="preserve">
Ukončenie pracovnej činnosti v súlade s dochádzkou.</t>
        </r>
      </text>
    </comment>
    <comment ref="A18" authorId="2" shapeId="0">
      <text>
        <r>
          <rPr>
            <sz val="9"/>
            <color indexed="81"/>
            <rFont val="Segoe UI"/>
            <family val="2"/>
            <charset val="238"/>
          </rPr>
          <t xml:space="preserve">Súčet odpracovaných hodín nesmie prevýšiť 12 hodín bez uvedenia prestávky. </t>
        </r>
      </text>
    </comment>
    <comment ref="A20" authorId="3" shapeId="0">
      <text>
        <r>
          <rPr>
            <sz val="9"/>
            <color indexed="81"/>
            <rFont val="Segoe UI"/>
            <family val="2"/>
            <charset val="238"/>
          </rPr>
          <t xml:space="preserve">
 V tejto časti je potrebné uviesť  informácie o dovolenke, lekároch, PN a pod., Uvedené dovolenky, PN a lekár musia byť v súlade s časťou "Počet hodín zamestnanca v danom mesiaci"</t>
        </r>
      </text>
    </comment>
    <comment ref="A22" authorId="0" shapeId="0">
      <text>
        <r>
          <rPr>
            <sz val="9"/>
            <color indexed="81"/>
            <rFont val="Segoe UI"/>
            <family val="2"/>
            <charset val="238"/>
          </rPr>
          <t xml:space="preserve">
V tejto časti je potrebné vyplniť jednotlivé údaje podľa výplatnej pásky. (dovolenky, sviatky, PN, lekár a pod.)
časy pri dovolenke, sviatku, lekára, PN, náhradné voľno, platený nadčas (neplatený nadčas sa neuvádza) sa uvádzajú len v tejto časti, hodiny sa neuvádzajú v tabuľke vyššie, kde sa uvádzajú len odpracované hodiny za jednotlivé dni. </t>
        </r>
      </text>
    </comment>
    <comment ref="K23" authorId="1" shapeId="0">
      <text>
        <r>
          <rPr>
            <b/>
            <sz val="8"/>
            <color indexed="81"/>
            <rFont val="Segoe UI"/>
            <family val="2"/>
            <charset val="238"/>
          </rPr>
          <t>Opis vykonávaných činností, musí byť vždy orientovaný na konkrétne výstupy tzn. je potrebné konkretizovať k čomu vykonaná činnosť smerovala (napr. uviesť článok, publikáciu, patent). Bez uvedenia konkrétneho výstupu nebude výkaz akceptovaný. Ak bol zamestnanec na služobnej ceste, musí byť uvedený dátum a miesto. Ak zamestnanec zastáva v projekte napr. 2 funkcie reps. pracuje na viacerých projektov v rámci VA je potrebné rozpísať opis činností za obe funkcie tak, aby to projektový manažér vedel odkontrolovať a vedel rozoznať ktorá činnosť bola vykonaná za jednotlivé pozície. Činnosti musia byť v súlade s pracovnou náplňou zamestnanca, v súlade s komentárom rozpočtu projektu a opisom aktivity projektu resp. celého projektu. Pri vykazovaní konzultácií je potrebné presne uviesť s kým prebiehala konzultácia a prečo. Pri štúdiu literatúry je potrebné uviesť zoznam študovanej literatúr ako aj dôvod jej štúdia. Pri tvorbe článkov a publikácií je potrebné uviesť predpokladaný názov alebo tematické zameranie. 
Zároveň je potrebné pri výstupe uviesť stav výstupu napr. či je v príprave alebo je ukončený.</t>
        </r>
        <r>
          <rPr>
            <sz val="8"/>
            <color indexed="81"/>
            <rFont val="Segoe UI"/>
            <family val="2"/>
            <charset val="238"/>
          </rPr>
          <t xml:space="preserve">
Oprávnená činnosť v súlade s opisom projektu:
napr.:
Účasť na:  seminároch, školeniach, konferenciách, workshopoch, odborných stretnutiach, pracovných skupinách a iných.
Oprávnená činnosť:
Názov spracovávaného výstupu/časti výstupu, názov vytváraného administratívneho/odborného dokumentu/časti dokumentu, názvy analyzovaných vstupných materiálov a iné.</t>
        </r>
      </text>
    </comment>
    <comment ref="B24" authorId="0" shapeId="0">
      <text>
        <r>
          <rPr>
            <sz val="9"/>
            <color indexed="81"/>
            <rFont val="Segoe UI"/>
            <family val="2"/>
            <charset val="238"/>
          </rPr>
          <t xml:space="preserve">
V tejto časti sa uvádzajú odpracované hodiny podľa výplatnej pásky.</t>
        </r>
      </text>
    </comment>
    <comment ref="A28" authorId="1" shapeId="0">
      <text>
        <r>
          <rPr>
            <sz val="8"/>
            <color indexed="81"/>
            <rFont val="Segoe UI"/>
            <family val="2"/>
            <charset val="238"/>
          </rPr>
          <t xml:space="preserve">počet hodín v závislosti od počtu dní dočasnej PN, ktorú hradí zamestnávateľ
</t>
        </r>
      </text>
    </comment>
    <comment ref="B32" authorId="0" shapeId="0">
      <text>
        <r>
          <rPr>
            <sz val="9"/>
            <color indexed="81"/>
            <rFont val="Segoe UI"/>
            <family val="2"/>
            <charset val="238"/>
          </rPr>
          <t xml:space="preserve">
Tento súčet musí byť totožný s výplatnou páskou - ide o celý pracovný fond</t>
        </r>
      </text>
    </comment>
  </commentList>
</comments>
</file>

<file path=xl/comments2.xml><?xml version="1.0" encoding="utf-8"?>
<comments xmlns="http://schemas.openxmlformats.org/spreadsheetml/2006/main">
  <authors>
    <author>JR</author>
    <author>Branislav Horák</author>
    <author>Zuzana Kyselová</author>
  </authors>
  <commentList>
    <comment ref="K3" authorId="0" shapeId="0">
      <text>
        <r>
          <rPr>
            <b/>
            <sz val="9"/>
            <color indexed="81"/>
            <rFont val="Segoe UI"/>
            <family val="2"/>
            <charset val="238"/>
          </rPr>
          <t>Indicate the name and surname of the natural person who performed the activity in question (in the form: title before name, name and surname, title after surname (in accordance with the personnel matrix).</t>
        </r>
      </text>
    </comment>
    <comment ref="V3" authorId="0" shapeId="0">
      <text>
        <r>
          <rPr>
            <b/>
            <sz val="9"/>
            <color indexed="81"/>
            <rFont val="Segoe UI"/>
            <family val="2"/>
            <charset val="238"/>
          </rPr>
          <t>Select the month in which the activities in question were performed, in accordance with the staff matrix, the project implementation schedule, etc.</t>
        </r>
      </text>
    </comment>
    <comment ref="B13" authorId="1" shapeId="0">
      <text>
        <r>
          <rPr>
            <sz val="8"/>
            <color indexed="81"/>
            <rFont val="Segoe UI"/>
            <family val="2"/>
            <charset val="238"/>
          </rPr>
          <t xml:space="preserve">fill in the budget item number based on which the person works on permanent employment (TPP)
</t>
        </r>
      </text>
    </comment>
    <comment ref="B14" authorId="1" shapeId="0">
      <text>
        <r>
          <rPr>
            <sz val="8"/>
            <color indexed="81"/>
            <rFont val="Segoe UI"/>
            <family val="2"/>
            <charset val="238"/>
          </rPr>
          <t xml:space="preserve">Fill in the budget item number - person works on the project on non-employment agreements (AoS/AoP)
</t>
        </r>
      </text>
    </comment>
    <comment ref="A19" authorId="0" shapeId="0">
      <text>
        <r>
          <rPr>
            <b/>
            <sz val="9"/>
            <color indexed="81"/>
            <rFont val="Segoe UI"/>
            <family val="2"/>
            <charset val="238"/>
          </rPr>
          <t xml:space="preserve">If necessary, the beneficiary may add additional lines to list all other employment relationships </t>
        </r>
      </text>
    </comment>
    <comment ref="AH20" authorId="1" shapeId="0">
      <text>
        <r>
          <rPr>
            <sz val="8"/>
            <color indexed="81"/>
            <rFont val="Segoe UI"/>
            <family val="2"/>
            <charset val="238"/>
          </rPr>
          <t xml:space="preserve">∑ Actual hours worked for the employment relations in which the project promoter claims to reimburse salary for the job position/s on TPP
</t>
        </r>
      </text>
    </comment>
    <comment ref="A25" authorId="2" shapeId="0">
      <text>
        <r>
          <rPr>
            <sz val="9"/>
            <color indexed="81"/>
            <rFont val="Segoe UI"/>
            <family val="2"/>
            <charset val="238"/>
          </rPr>
          <t xml:space="preserve">
</t>
        </r>
        <r>
          <rPr>
            <b/>
            <sz val="9"/>
            <color indexed="81"/>
            <rFont val="Segoe UI"/>
            <family val="2"/>
            <charset val="238"/>
          </rPr>
          <t>In this section it´s necessary to fill in the short information about holidays, doctors, sick leave, etc.
• Holidays - fill in "D"
• Sick leave - fill in "PN"
• Doctor, medical treatment - fill in "L"
• business trip - fill in "SLC"
according to abbreviations in slovak verion of timesheet
The holidays, PN and doctor must be in accordance with the section "</t>
        </r>
        <r>
          <rPr>
            <b/>
            <i/>
            <sz val="9"/>
            <color indexed="81"/>
            <rFont val="Segoe UI"/>
            <family val="2"/>
            <charset val="238"/>
          </rPr>
          <t>Number of employee hours in a given month</t>
        </r>
        <r>
          <rPr>
            <b/>
            <sz val="9"/>
            <color indexed="81"/>
            <rFont val="Segoe UI"/>
            <family val="2"/>
            <charset val="238"/>
          </rPr>
          <t>"</t>
        </r>
      </text>
    </comment>
    <comment ref="A27" authorId="1" shapeId="0">
      <text>
        <r>
          <rPr>
            <sz val="8"/>
            <color indexed="81"/>
            <rFont val="Segoe UI"/>
            <family val="2"/>
            <charset val="238"/>
          </rPr>
          <t xml:space="preserve">In accordance of to payslip
</t>
        </r>
      </text>
    </comment>
    <comment ref="K28" authorId="1" shapeId="0">
      <text>
        <r>
          <rPr>
            <b/>
            <sz val="8"/>
            <color indexed="81"/>
            <rFont val="Segoe UI"/>
            <family val="2"/>
            <charset val="238"/>
          </rPr>
          <t>Eligible activity in accordance with project description:
e.g:
Attendance at seminars, trainings, conferences, workshops, expert meetings, working groups and others. 
Eligible activity:
Name of processed output/a part of the output, name of administrative/ professional document/ a part of document, names of analyzed input materials and others.</t>
        </r>
      </text>
    </comment>
    <comment ref="A32" authorId="1" shapeId="0">
      <text>
        <r>
          <rPr>
            <sz val="8"/>
            <color indexed="81"/>
            <rFont val="Segoe UI"/>
            <family val="2"/>
            <charset val="238"/>
          </rPr>
          <t>Doctor visit or accompanying a family member to a doctor - in relation of §141 of the Labour Code.</t>
        </r>
      </text>
    </comment>
    <comment ref="A33" authorId="1" shapeId="0">
      <text>
        <r>
          <rPr>
            <sz val="8"/>
            <color indexed="81"/>
            <rFont val="Segoe UI"/>
            <family val="2"/>
            <charset val="238"/>
          </rPr>
          <t xml:space="preserve">Number of hours related to the number of hours of days on sick leave paid by the employer
</t>
        </r>
      </text>
    </comment>
    <comment ref="B38" authorId="1" shapeId="0">
      <text>
        <r>
          <rPr>
            <sz val="8"/>
            <color indexed="81"/>
            <rFont val="Segoe UI"/>
            <family val="2"/>
            <charset val="238"/>
          </rPr>
          <t>Project promoter shall indicate the number of hours related to an economic activity reported in the given month</t>
        </r>
      </text>
    </comment>
    <comment ref="B39" authorId="1" shapeId="0">
      <text>
        <r>
          <rPr>
            <sz val="8"/>
            <color indexed="81"/>
            <rFont val="Segoe UI"/>
            <family val="2"/>
            <charset val="238"/>
          </rPr>
          <t>Project promoter shall indicate the number of hours related to non-economic activity reported in the given month</t>
        </r>
      </text>
    </comment>
  </commentList>
</comments>
</file>

<file path=xl/sharedStrings.xml><?xml version="1.0" encoding="utf-8"?>
<sst xmlns="http://schemas.openxmlformats.org/spreadsheetml/2006/main" count="156" uniqueCount="146">
  <si>
    <t>Dátum:</t>
  </si>
  <si>
    <t>december</t>
  </si>
  <si>
    <t>november</t>
  </si>
  <si>
    <t>október</t>
  </si>
  <si>
    <t>september</t>
  </si>
  <si>
    <t>august</t>
  </si>
  <si>
    <t>2. sviatok vianočný</t>
  </si>
  <si>
    <t>júl</t>
  </si>
  <si>
    <t>Vyššie uvedeným podpisom potvrdzujem, že údaje uvedené v pracovnom výkaze sú pravdivé, reálne a správne a som si vedomá/ý následkov spojených s uvedením/predložením nesprávneho, neúplného alebo falšovaného výkazu.</t>
  </si>
  <si>
    <t>Čestné výhlásenie:</t>
  </si>
  <si>
    <t>1. sviatok vianočný</t>
  </si>
  <si>
    <t>jún</t>
  </si>
  <si>
    <t>Štedrý deň</t>
  </si>
  <si>
    <t>máj</t>
  </si>
  <si>
    <t>Meno, priezvisko, podpis osoby predkladajúcej pracovný výkaz (zamestnanca):</t>
  </si>
  <si>
    <t>Deň boja za slobodu a demokraciu</t>
  </si>
  <si>
    <t>apríl</t>
  </si>
  <si>
    <t>Sviatok Všetkých svätých</t>
  </si>
  <si>
    <t>marec</t>
  </si>
  <si>
    <t>∑ súčet</t>
  </si>
  <si>
    <t>Sedembolestná Panna Mária</t>
  </si>
  <si>
    <t>február</t>
  </si>
  <si>
    <t>ďalšie</t>
  </si>
  <si>
    <t>Deň Ústavy Slovenskej republiky</t>
  </si>
  <si>
    <t>január</t>
  </si>
  <si>
    <t>platený nadčas</t>
  </si>
  <si>
    <t>Výročie SNP</t>
  </si>
  <si>
    <t>náhradné voľno</t>
  </si>
  <si>
    <t>Sviatok svätého Cyrila a Metoda</t>
  </si>
  <si>
    <t>PN</t>
  </si>
  <si>
    <t>Deň víťazstva nad fašizmom</t>
  </si>
  <si>
    <t>lekár (vrátane OČR)</t>
  </si>
  <si>
    <t>Sviatok práce</t>
  </si>
  <si>
    <t>dovolenka</t>
  </si>
  <si>
    <t>Veľkonočný pondelok</t>
  </si>
  <si>
    <t>sviatok</t>
  </si>
  <si>
    <t>Veľký piatok</t>
  </si>
  <si>
    <t>odpracované hodiny</t>
  </si>
  <si>
    <t>Zjavenie Pána (Traja králi)</t>
  </si>
  <si>
    <r>
      <t xml:space="preserve">
</t>
    </r>
    <r>
      <rPr>
        <b/>
        <sz val="11"/>
        <rFont val="Calibri"/>
        <family val="2"/>
        <charset val="238"/>
        <scheme val="minor"/>
      </rPr>
      <t>Vykonávaná výskumná činnosť:</t>
    </r>
    <r>
      <rPr>
        <b/>
        <sz val="11"/>
        <color rgb="FFFF0000"/>
        <rFont val="Calibri"/>
        <family val="2"/>
        <charset val="238"/>
        <scheme val="minor"/>
      </rPr>
      <t xml:space="preserve">
</t>
    </r>
    <r>
      <rPr>
        <b/>
        <sz val="11"/>
        <rFont val="Calibri"/>
        <family val="2"/>
        <charset val="238"/>
        <scheme val="minor"/>
      </rPr>
      <t>Výstup/Výsledok pracovnej činnosti:</t>
    </r>
    <r>
      <rPr>
        <b/>
        <sz val="11"/>
        <color rgb="FFFF0000"/>
        <rFont val="Calibri"/>
        <family val="2"/>
        <charset val="238"/>
        <scheme val="minor"/>
      </rPr>
      <t xml:space="preserve">
</t>
    </r>
    <r>
      <rPr>
        <b/>
        <sz val="11"/>
        <color theme="1"/>
        <rFont val="Calibri"/>
        <family val="2"/>
        <charset val="238"/>
        <scheme val="minor"/>
      </rPr>
      <t xml:space="preserve">
</t>
    </r>
  </si>
  <si>
    <t>Deň vzniku Slovenskej republiky</t>
  </si>
  <si>
    <t>Stručný popis oprávnených činností na projektoch OP VaI</t>
  </si>
  <si>
    <t>Počet hodín zamestnanca v danom mesiaci</t>
  </si>
  <si>
    <t>Neprítomnosti (dovolenky, lekár, PN a pod.)</t>
  </si>
  <si>
    <t>Maximálny počet hodín (HH:MM)</t>
  </si>
  <si>
    <t>Ukončenie pracovnej činnosti (HH:MM):</t>
  </si>
  <si>
    <t xml:space="preserve">Začiatok pracovnej  činnosti (HH:MM): </t>
  </si>
  <si>
    <t>∑</t>
  </si>
  <si>
    <t>pracovné pomery mimo EŠIF (DoVP/DoPČ):</t>
  </si>
  <si>
    <t>pracovné pomery mimo EŠIF (TPP):</t>
  </si>
  <si>
    <t>napr. OP ĽZ/313011F928/1.2.1</t>
  </si>
  <si>
    <t>ďalšie pracovné pomery v rámci iných projektov EŠIF (DoVP/DoPČ):</t>
  </si>
  <si>
    <t>ďalšie pracovné pomery v rámci iných projektov EŠIF (TPP):</t>
  </si>
  <si>
    <t xml:space="preserve">p. č. položky rozpočtu- práca mimo TPP (DoVP/DoPČ): </t>
  </si>
  <si>
    <t xml:space="preserve">p. č. položky rozpočtu-práca na TPP: </t>
  </si>
  <si>
    <t>kód projektu v ITMS 2014+:</t>
  </si>
  <si>
    <t>Názov prijímateľa:</t>
  </si>
  <si>
    <r>
      <rPr>
        <sz val="10"/>
        <color theme="1"/>
        <rFont val="Calibri"/>
        <family val="2"/>
        <charset val="238"/>
      </rPr>
      <t xml:space="preserve">∑ </t>
    </r>
    <r>
      <rPr>
        <sz val="10"/>
        <color theme="1"/>
        <rFont val="Calibri"/>
        <family val="2"/>
        <charset val="238"/>
        <scheme val="minor"/>
      </rPr>
      <t>odpracovaných hodín:</t>
    </r>
  </si>
  <si>
    <t>deň:</t>
  </si>
  <si>
    <t>Rok:</t>
  </si>
  <si>
    <t>Mesiac:</t>
  </si>
  <si>
    <t>Meno osoby:</t>
  </si>
  <si>
    <t xml:space="preserve">Pracovný výkaz </t>
  </si>
  <si>
    <t>Date:</t>
  </si>
  <si>
    <t>Sa</t>
  </si>
  <si>
    <t>Fr</t>
  </si>
  <si>
    <t>Th</t>
  </si>
  <si>
    <t>We</t>
  </si>
  <si>
    <t>Tu</t>
  </si>
  <si>
    <t>December</t>
  </si>
  <si>
    <t>Mo</t>
  </si>
  <si>
    <t>November</t>
  </si>
  <si>
    <t>Su</t>
  </si>
  <si>
    <t>Október</t>
  </si>
  <si>
    <t>October</t>
  </si>
  <si>
    <t>September</t>
  </si>
  <si>
    <t>August</t>
  </si>
  <si>
    <t>2nd Christmas Day</t>
  </si>
  <si>
    <t>Jún</t>
  </si>
  <si>
    <t>July</t>
  </si>
  <si>
    <t xml:space="preserve"> </t>
  </si>
  <si>
    <t>Name, surname, signature of the employee submitting timesheet:</t>
  </si>
  <si>
    <t>1st Christmas Day</t>
  </si>
  <si>
    <t>Júl</t>
  </si>
  <si>
    <t>June</t>
  </si>
  <si>
    <t>Christmas Eve</t>
  </si>
  <si>
    <t>Máj</t>
  </si>
  <si>
    <t>May</t>
  </si>
  <si>
    <t>Non-economic activity</t>
  </si>
  <si>
    <t>Struggle for Freedom and Democracy Day</t>
  </si>
  <si>
    <t>Apríl</t>
  </si>
  <si>
    <t>April</t>
  </si>
  <si>
    <t>Economic activity</t>
  </si>
  <si>
    <t>All Saints’ Day</t>
  </si>
  <si>
    <t>Marec</t>
  </si>
  <si>
    <t>March</t>
  </si>
  <si>
    <t>∑ Sum</t>
  </si>
  <si>
    <t>Day of Our Lady of the Seven Sorrows</t>
  </si>
  <si>
    <t>Február</t>
  </si>
  <si>
    <t>February</t>
  </si>
  <si>
    <t>Other</t>
  </si>
  <si>
    <t>Day of the Constitution of the Slovak Republic</t>
  </si>
  <si>
    <t>Január</t>
  </si>
  <si>
    <t>January</t>
  </si>
  <si>
    <t>Paid overtime</t>
  </si>
  <si>
    <t>Slovak National Uprising</t>
  </si>
  <si>
    <t>Spare time off</t>
  </si>
  <si>
    <t>St. Cyril and Methodius Day</t>
  </si>
  <si>
    <t>Sick leave</t>
  </si>
  <si>
    <t>Day of Victory over Fascism</t>
  </si>
  <si>
    <t>Doctor</t>
  </si>
  <si>
    <t>Vacation</t>
  </si>
  <si>
    <t>Easter Monday</t>
  </si>
  <si>
    <t>Holiday</t>
  </si>
  <si>
    <t>Good Friday</t>
  </si>
  <si>
    <t>Eligible hours</t>
  </si>
  <si>
    <t>Epiphany</t>
  </si>
  <si>
    <r>
      <t xml:space="preserve">
Performed research activity :
Output / Result of work activity:</t>
    </r>
    <r>
      <rPr>
        <b/>
        <sz val="11"/>
        <color rgb="FFFF0000"/>
        <rFont val="Calibri"/>
        <family val="2"/>
        <charset val="238"/>
        <scheme val="minor"/>
      </rPr>
      <t xml:space="preserve">
</t>
    </r>
    <r>
      <rPr>
        <b/>
        <sz val="11"/>
        <color theme="1"/>
        <rFont val="Calibri"/>
        <family val="2"/>
        <charset val="238"/>
        <scheme val="minor"/>
      </rPr>
      <t xml:space="preserve">
</t>
    </r>
  </si>
  <si>
    <t>Day of Establishment of the Slovak Republic</t>
  </si>
  <si>
    <t>Brief descriptipon of eligible activities in OP R&amp;I projects</t>
  </si>
  <si>
    <t xml:space="preserve">Number of employee's hours worked in the given month </t>
  </si>
  <si>
    <t>Absence from work (holidays, doctor visit, sick leave, etc.)</t>
  </si>
  <si>
    <t>Max. hours</t>
  </si>
  <si>
    <t>End of working activities  (HH:MM)</t>
  </si>
  <si>
    <t>Start of working activities (HH:MM)</t>
  </si>
  <si>
    <r>
      <t xml:space="preserve">Employment relationship except to </t>
    </r>
    <r>
      <rPr>
        <sz val="11"/>
        <rFont val="Calibri"/>
        <family val="2"/>
        <charset val="238"/>
        <scheme val="minor"/>
      </rPr>
      <t xml:space="preserve">ESIF </t>
    </r>
    <r>
      <rPr>
        <sz val="11"/>
        <color indexed="8"/>
        <rFont val="Calibri"/>
        <family val="2"/>
        <charset val="238"/>
      </rPr>
      <t>(DoPČ/DoVČ):</t>
    </r>
  </si>
  <si>
    <r>
      <t>Employment relationship except</t>
    </r>
    <r>
      <rPr>
        <sz val="11"/>
        <rFont val="Calibri"/>
        <family val="2"/>
        <charset val="238"/>
        <scheme val="minor"/>
      </rPr>
      <t xml:space="preserve"> to ESIF</t>
    </r>
    <r>
      <rPr>
        <sz val="11"/>
        <color indexed="8"/>
        <rFont val="Calibri"/>
        <family val="2"/>
        <charset val="238"/>
      </rPr>
      <t xml:space="preserve"> (TTP):</t>
    </r>
  </si>
  <si>
    <t>Not eligible</t>
  </si>
  <si>
    <t>e.g.  OP ĽZ/313011F928/1.2.1</t>
  </si>
  <si>
    <t>other employment in other projects ESIF (DoPČ/DoVČ)</t>
  </si>
  <si>
    <t>other employment in other projects ESIF (TPP)</t>
  </si>
  <si>
    <t xml:space="preserve">No. of budget item - work except the TPP (Agreement of services (DoVP) / Agreement on performed work (DoPČ): </t>
  </si>
  <si>
    <t xml:space="preserve">No. of budget item - permanent employment (TTP): </t>
  </si>
  <si>
    <t>Project Code ITMS 2014+:</t>
  </si>
  <si>
    <t>Recipient name:</t>
  </si>
  <si>
    <r>
      <rPr>
        <sz val="11"/>
        <color theme="1"/>
        <rFont val="Calibri"/>
        <family val="2"/>
        <charset val="238"/>
      </rPr>
      <t>∑ Hours worked</t>
    </r>
    <r>
      <rPr>
        <sz val="11"/>
        <color indexed="8"/>
        <rFont val="Calibri"/>
        <family val="2"/>
        <charset val="238"/>
      </rPr>
      <t>:</t>
    </r>
  </si>
  <si>
    <t>Day:</t>
  </si>
  <si>
    <t>Year</t>
  </si>
  <si>
    <t>Month</t>
  </si>
  <si>
    <t>Employee name:</t>
  </si>
  <si>
    <t>TIMESHEET</t>
  </si>
  <si>
    <t>Annex 2c - Guidance for Project Promoter in OP R&amp;I projects</t>
  </si>
  <si>
    <t xml:space="preserve">Prepočet max. počtu hodín </t>
  </si>
  <si>
    <t>Conversion max. number of hours</t>
  </si>
  <si>
    <r>
      <rPr>
        <b/>
        <sz val="8"/>
        <color theme="1"/>
        <rFont val="Verdana"/>
        <family val="2"/>
        <charset val="238"/>
      </rPr>
      <t xml:space="preserve">1. </t>
    </r>
    <r>
      <rPr>
        <b/>
        <sz val="8"/>
        <color indexed="8"/>
        <rFont val="Verdana"/>
        <family val="2"/>
        <charset val="238"/>
      </rPr>
      <t xml:space="preserve">„Person´s name" - </t>
    </r>
    <r>
      <rPr>
        <sz val="8"/>
        <color indexed="8"/>
        <rFont val="Verdana"/>
        <family val="2"/>
        <charset val="238"/>
      </rPr>
      <t xml:space="preserve">fill in name and surname of an individual who has implemented the activity (in a form: a title before the name, name and surname, a title after the name).
</t>
    </r>
    <r>
      <rPr>
        <b/>
        <sz val="8"/>
        <color indexed="8"/>
        <rFont val="Verdana"/>
        <family val="2"/>
        <charset val="238"/>
      </rPr>
      <t xml:space="preserve">2. „Month" </t>
    </r>
    <r>
      <rPr>
        <sz val="8"/>
        <color indexed="8"/>
        <rFont val="Verdana"/>
        <family val="2"/>
        <charset val="238"/>
      </rPr>
      <t xml:space="preserve">- choose a month in which the activities were performed.
</t>
    </r>
    <r>
      <rPr>
        <b/>
        <sz val="8"/>
        <color indexed="8"/>
        <rFont val="Verdana"/>
        <family val="2"/>
        <charset val="238"/>
      </rPr>
      <t xml:space="preserve">3. „Year" </t>
    </r>
    <r>
      <rPr>
        <sz val="8"/>
        <color indexed="8"/>
        <rFont val="Verdana"/>
        <family val="2"/>
        <charset val="238"/>
      </rPr>
      <t xml:space="preserve">- choose a year in which the activities were performed.
</t>
    </r>
    <r>
      <rPr>
        <b/>
        <sz val="8"/>
        <color indexed="8"/>
        <rFont val="Verdana"/>
        <family val="2"/>
        <charset val="238"/>
      </rPr>
      <t xml:space="preserve">4. „Day“ </t>
    </r>
    <r>
      <rPr>
        <sz val="8"/>
        <color indexed="8"/>
        <rFont val="Verdana"/>
        <family val="2"/>
        <charset val="238"/>
      </rPr>
      <t xml:space="preserve">– predefined (red cell - holiday, yellow cell - weekend).
</t>
    </r>
    <r>
      <rPr>
        <b/>
        <sz val="8"/>
        <color indexed="8"/>
        <rFont val="Verdana"/>
        <family val="2"/>
        <charset val="238"/>
      </rPr>
      <t>5. „Name of project promoter"</t>
    </r>
    <r>
      <rPr>
        <sz val="8"/>
        <color indexed="8"/>
        <rFont val="Verdana"/>
        <family val="2"/>
        <charset val="238"/>
      </rPr>
      <t xml:space="preserve"> - fill in a name of project promoter/partner (employer) with whom the person is in legal relationship.
</t>
    </r>
    <r>
      <rPr>
        <b/>
        <sz val="8"/>
        <color indexed="8"/>
        <rFont val="Verdana"/>
        <family val="2"/>
        <charset val="238"/>
      </rPr>
      <t>6. "Project code ITMS2014+:"</t>
    </r>
    <r>
      <rPr>
        <sz val="8"/>
        <color indexed="8"/>
        <rFont val="Verdana"/>
        <family val="2"/>
        <charset val="238"/>
      </rPr>
      <t xml:space="preserve"> - fill in a code ITMS2014+ of the relevant project of which the activities on the given job position were performed.    
</t>
    </r>
    <r>
      <rPr>
        <b/>
        <sz val="8"/>
        <color indexed="8"/>
        <rFont val="Verdana"/>
        <family val="2"/>
        <charset val="238"/>
      </rPr>
      <t>7. "budget item number - work on TPP"</t>
    </r>
    <r>
      <rPr>
        <sz val="8"/>
        <color indexed="8"/>
        <rFont val="Verdana"/>
        <family val="2"/>
        <charset val="238"/>
      </rPr>
      <t xml:space="preserve"> - fill in a number of the project budget item equivalent to the given job position in the Employment agreement
</t>
    </r>
    <r>
      <rPr>
        <b/>
        <sz val="8"/>
        <color indexed="8"/>
        <rFont val="Verdana"/>
        <family val="2"/>
        <charset val="238"/>
      </rPr>
      <t>8. "budget item number - work except the TPP (DoVP/DoPČ)" -</t>
    </r>
    <r>
      <rPr>
        <sz val="8"/>
        <color indexed="8"/>
        <rFont val="Verdana"/>
        <family val="2"/>
        <charset val="238"/>
      </rPr>
      <t xml:space="preserve"> fill in a number of the project budget item equivalent to the given job position in the Agrement of performed work/Agreement of services.
</t>
    </r>
    <r>
      <rPr>
        <b/>
        <sz val="8"/>
        <color rgb="FFFF0000"/>
        <rFont val="Verdana"/>
        <family val="2"/>
        <charset val="238"/>
      </rPr>
      <t>9. other employment relationships within other ESIF projects (TPP)</t>
    </r>
    <r>
      <rPr>
        <sz val="8"/>
        <color rgb="FFFF0000"/>
        <rFont val="Verdana"/>
        <family val="2"/>
        <charset val="238"/>
      </rPr>
      <t xml:space="preserve"> - the time for all work activities within other ESIF projects (TPP) is stated - if necessary, it is possible to add lines for adding employment
</t>
    </r>
    <r>
      <rPr>
        <b/>
        <sz val="8"/>
        <color rgb="FFFF0000"/>
        <rFont val="Verdana"/>
        <family val="2"/>
        <charset val="238"/>
      </rPr>
      <t>10. other employment relationships within other ESIF projects (DoVP / DoPČ</t>
    </r>
    <r>
      <rPr>
        <sz val="8"/>
        <color rgb="FFFF0000"/>
        <rFont val="Verdana"/>
        <family val="2"/>
        <charset val="238"/>
      </rPr>
      <t>) - the time for work activities within other ESIF projects (DoVP / DoPČ) is stated - if necessary, it is possible to add lines for adding employment</t>
    </r>
    <r>
      <rPr>
        <sz val="8"/>
        <color indexed="8"/>
        <rFont val="Verdana"/>
        <family val="2"/>
        <charset val="238"/>
      </rPr>
      <t xml:space="preserve">
</t>
    </r>
    <r>
      <rPr>
        <b/>
        <sz val="8"/>
        <color indexed="8"/>
        <rFont val="Verdana"/>
        <family val="2"/>
        <charset val="238"/>
      </rPr>
      <t>11 "employment relationship except the ESIF (TPP)"</t>
    </r>
    <r>
      <rPr>
        <sz val="8"/>
        <color indexed="8"/>
        <rFont val="Verdana"/>
        <family val="2"/>
        <charset val="238"/>
      </rPr>
      <t xml:space="preserve"> - fill in a time of all other activities except the ESIF, cumulative.
</t>
    </r>
    <r>
      <rPr>
        <b/>
        <sz val="8"/>
        <color indexed="8"/>
        <rFont val="Verdana"/>
        <family val="2"/>
        <charset val="238"/>
      </rPr>
      <t>12. "employment relationship except the ESIF (DoVP/DoPČ)"</t>
    </r>
    <r>
      <rPr>
        <sz val="8"/>
        <color indexed="8"/>
        <rFont val="Verdana"/>
        <family val="2"/>
        <charset val="238"/>
      </rPr>
      <t xml:space="preserve"> - fill in a time of all other activities (DoVP/DoPČ) except the ESIF, cumulative.
</t>
    </r>
    <r>
      <rPr>
        <b/>
        <sz val="8"/>
        <color indexed="8"/>
        <rFont val="Verdana"/>
        <family val="2"/>
        <charset val="238"/>
      </rPr>
      <t xml:space="preserve">13. "From" - </t>
    </r>
    <r>
      <rPr>
        <sz val="8"/>
        <color indexed="8"/>
        <rFont val="Verdana"/>
        <family val="2"/>
        <charset val="238"/>
      </rPr>
      <t xml:space="preserve">fill in the start of working activities
</t>
    </r>
    <r>
      <rPr>
        <b/>
        <sz val="8"/>
        <color indexed="8"/>
        <rFont val="Verdana"/>
        <family val="2"/>
        <charset val="238"/>
      </rPr>
      <t>14. "To"</t>
    </r>
    <r>
      <rPr>
        <sz val="8"/>
        <color indexed="8"/>
        <rFont val="Verdana"/>
        <family val="2"/>
        <charset val="238"/>
      </rPr>
      <t xml:space="preserve"> - fill in the end of working activities
</t>
    </r>
    <r>
      <rPr>
        <b/>
        <sz val="8"/>
        <color indexed="8"/>
        <rFont val="Verdana"/>
        <family val="2"/>
        <charset val="238"/>
      </rPr>
      <t xml:space="preserve">15. "Max. hours" </t>
    </r>
    <r>
      <rPr>
        <sz val="8"/>
        <color indexed="8"/>
        <rFont val="Verdana"/>
        <family val="2"/>
        <charset val="238"/>
      </rPr>
      <t>- automatic calculation of the maximum hours per working day</t>
    </r>
    <r>
      <rPr>
        <b/>
        <sz val="8"/>
        <color indexed="8"/>
        <rFont val="Verdana"/>
        <family val="2"/>
        <charset val="238"/>
      </rPr>
      <t xml:space="preserve">
</t>
    </r>
    <r>
      <rPr>
        <b/>
        <sz val="8"/>
        <color rgb="FFFF0000"/>
        <rFont val="Verdana"/>
        <family val="2"/>
        <charset val="238"/>
      </rPr>
      <t xml:space="preserve">16. Conversion max. number of hours - </t>
    </r>
    <r>
      <rPr>
        <sz val="8"/>
        <color rgb="FFFF0000"/>
        <rFont val="Verdana"/>
        <family val="2"/>
        <charset val="238"/>
      </rPr>
      <t>automatic conversion of the value to decimal number format</t>
    </r>
    <r>
      <rPr>
        <b/>
        <sz val="8"/>
        <color indexed="8"/>
        <rFont val="Verdana"/>
        <family val="2"/>
        <charset val="238"/>
      </rPr>
      <t xml:space="preserve">
</t>
    </r>
    <r>
      <rPr>
        <b/>
        <sz val="8"/>
        <color rgb="FFFF0000"/>
        <rFont val="Verdana"/>
        <family val="2"/>
        <charset val="238"/>
      </rPr>
      <t xml:space="preserve">17. Absences (holidays, doctor, PN, etc.) </t>
    </r>
    <r>
      <rPr>
        <sz val="8"/>
        <color rgb="FFFF0000"/>
        <rFont val="Verdana"/>
        <family val="2"/>
        <charset val="238"/>
      </rPr>
      <t>- fill in the type of absence (e.g. D = holiday, L = doctor, SLC = business trip, etc.)</t>
    </r>
    <r>
      <rPr>
        <sz val="8"/>
        <color indexed="8"/>
        <rFont val="Verdana"/>
        <family val="2"/>
        <charset val="238"/>
      </rPr>
      <t xml:space="preserve">
</t>
    </r>
    <r>
      <rPr>
        <b/>
        <i/>
        <sz val="8"/>
        <color indexed="8"/>
        <rFont val="Verdana"/>
        <family val="2"/>
        <charset val="238"/>
      </rPr>
      <t>"General Information":
1. Timesheet is elaborated for each month, i.e. it is not possible to submit a timesheet for more months.
2. In the case the employee performes more as the amount of predefined job positions in one project, the relevant line will be replicated (</t>
    </r>
    <r>
      <rPr>
        <b/>
        <i/>
        <sz val="8"/>
        <color rgb="FFFF0000"/>
        <rFont val="Verdana"/>
        <family val="2"/>
        <charset val="238"/>
      </rPr>
      <t>12</t>
    </r>
    <r>
      <rPr>
        <b/>
        <i/>
        <sz val="8"/>
        <color indexed="8"/>
        <rFont val="Verdana"/>
        <family val="2"/>
        <charset val="238"/>
      </rPr>
      <t xml:space="preserve"> for TPP, </t>
    </r>
    <r>
      <rPr>
        <b/>
        <i/>
        <sz val="8"/>
        <color rgb="FFFF0000"/>
        <rFont val="Verdana"/>
        <family val="2"/>
        <charset val="238"/>
      </rPr>
      <t>13</t>
    </r>
    <r>
      <rPr>
        <b/>
        <i/>
        <sz val="8"/>
        <color indexed="8"/>
        <rFont val="Verdana"/>
        <family val="2"/>
        <charset val="238"/>
      </rPr>
      <t xml:space="preserve"> for DoVP/DoPČ).
3. In the case the employee performes work on more projects of ESIF, the lines </t>
    </r>
    <r>
      <rPr>
        <b/>
        <i/>
        <sz val="8"/>
        <color rgb="FFFF0000"/>
        <rFont val="Verdana"/>
        <family val="2"/>
        <charset val="238"/>
      </rPr>
      <t>14</t>
    </r>
    <r>
      <rPr>
        <b/>
        <i/>
        <sz val="8"/>
        <color indexed="8"/>
        <rFont val="Verdana"/>
        <family val="2"/>
        <charset val="238"/>
      </rPr>
      <t>-</t>
    </r>
    <r>
      <rPr>
        <b/>
        <i/>
        <sz val="8"/>
        <color rgb="FFFF0000"/>
        <rFont val="Verdana"/>
        <family val="2"/>
        <charset val="238"/>
      </rPr>
      <t>15</t>
    </r>
    <r>
      <rPr>
        <b/>
        <i/>
        <sz val="8"/>
        <color indexed="8"/>
        <rFont val="Verdana"/>
        <family val="2"/>
        <charset val="238"/>
      </rPr>
      <t xml:space="preserve"> will be</t>
    </r>
    <r>
      <rPr>
        <b/>
        <i/>
        <sz val="8"/>
        <rFont val="Verdana"/>
        <family val="2"/>
        <charset val="238"/>
      </rPr>
      <t xml:space="preserve"> replicated.
</t>
    </r>
    <r>
      <rPr>
        <b/>
        <i/>
        <sz val="8"/>
        <color rgb="FFFF0000"/>
        <rFont val="Verdana"/>
        <family val="2"/>
        <charset val="238"/>
      </rPr>
      <t>3a. in case the employee performs work activities outside the ESIF projects, employee fills in lines 17-18 depending on the type of employment relationship (17 for TPP, 18 for DoVP / DoPČ). If the employee performs several employment relationships outside the ESIF projects, employee will copy and complete the required number of lines (17 for TPP, 18 for DoVP / DoPČ).</t>
    </r>
    <r>
      <rPr>
        <b/>
        <i/>
        <sz val="8"/>
        <color indexed="8"/>
        <rFont val="Verdana"/>
        <family val="2"/>
        <charset val="238"/>
      </rPr>
      <t xml:space="preserve">
4. Only cells with white and green background are for filling in. Cells with grey background are predefined, an intervention into these cells may cause inaccuracy. 
5. Incomplete, inaccurate and false information may result in incurring not eligible expenses or an extension of the period for administration of a payment claim. 
</t>
    </r>
    <r>
      <rPr>
        <b/>
        <i/>
        <sz val="8"/>
        <color rgb="FFFF0000"/>
        <rFont val="Verdana"/>
        <family val="2"/>
        <charset val="238"/>
      </rPr>
      <t>6. point no. 6 was deleted</t>
    </r>
    <r>
      <rPr>
        <b/>
        <i/>
        <sz val="8"/>
        <color indexed="8"/>
        <rFont val="Verdana"/>
        <family val="2"/>
        <charset val="238"/>
      </rPr>
      <t xml:space="preserve">
7. In the table "Number of </t>
    </r>
    <r>
      <rPr>
        <b/>
        <i/>
        <sz val="8"/>
        <rFont val="Verdana"/>
        <family val="2"/>
        <charset val="238"/>
      </rPr>
      <t xml:space="preserve">employee´s </t>
    </r>
    <r>
      <rPr>
        <b/>
        <i/>
        <sz val="8"/>
        <color indexed="8"/>
        <rFont val="Verdana"/>
        <family val="2"/>
        <charset val="238"/>
      </rPr>
      <t xml:space="preserve">hours in the given month" fill in working time, hours worked, holiday, vacation, doctor visit, sick leave, spare time off, paid overtime, eventually other (from payslip) in the given month and the given employment relationship to which the project promoter claims to reimburse salary for the job position/s on TPP.
</t>
    </r>
    <r>
      <rPr>
        <b/>
        <i/>
        <sz val="8"/>
        <color rgb="FFFF0000"/>
        <rFont val="Verdana"/>
        <family val="2"/>
        <charset val="238"/>
      </rPr>
      <t xml:space="preserve">8. Brief description of eligible activities on OPII projects, part of OP R&amp;I </t>
    </r>
    <r>
      <rPr>
        <i/>
        <sz val="8"/>
        <color rgb="FFFF0000"/>
        <rFont val="Verdana"/>
        <family val="2"/>
        <charset val="238"/>
      </rPr>
      <t>- provide a brief description of the employee's activities for the given period, mainly related to the project outputs:</t>
    </r>
    <r>
      <rPr>
        <b/>
        <i/>
        <sz val="8"/>
        <color rgb="FFFF0000"/>
        <rFont val="Verdana"/>
        <family val="2"/>
        <charset val="238"/>
      </rPr>
      <t xml:space="preserve">
● Performed research activity: </t>
    </r>
    <r>
      <rPr>
        <i/>
        <sz val="8"/>
        <color rgb="FFFF0000"/>
        <rFont val="Verdana"/>
        <family val="2"/>
        <charset val="238"/>
      </rPr>
      <t xml:space="preserve">e.g. consultations, study of literature, preparation and work on the article, etc.
● </t>
    </r>
    <r>
      <rPr>
        <b/>
        <i/>
        <sz val="8"/>
        <color rgb="FFFF0000"/>
        <rFont val="Verdana"/>
        <family val="2"/>
        <charset val="238"/>
      </rPr>
      <t>Output / result of work activity</t>
    </r>
    <r>
      <rPr>
        <i/>
        <sz val="8"/>
        <color rgb="FFFF0000"/>
        <rFont val="Verdana"/>
        <family val="2"/>
        <charset val="238"/>
      </rPr>
      <t xml:space="preserve">: e.g. expected name of the methodology / thematic focus, etc. - </t>
    </r>
    <r>
      <rPr>
        <b/>
        <i/>
        <sz val="8"/>
        <color rgb="FFFF0000"/>
        <rFont val="Verdana"/>
        <family val="2"/>
        <charset val="238"/>
      </rPr>
      <t xml:space="preserve">including the status of the output </t>
    </r>
    <r>
      <rPr>
        <i/>
        <sz val="8"/>
        <color rgb="FFFF0000"/>
        <rFont val="Verdana"/>
        <family val="2"/>
        <charset val="238"/>
      </rPr>
      <t>- whether it is in preparation or has been completed / if relevant (eg the title of the journal, a link to the web, etc., where the output was published, or the articles that have been published in the past, and the currently performed activity follows up on these articles, etc.)</t>
    </r>
    <r>
      <rPr>
        <b/>
        <i/>
        <sz val="8"/>
        <color indexed="8"/>
        <rFont val="Verdana"/>
        <family val="2"/>
        <charset val="238"/>
      </rPr>
      <t xml:space="preserve">
</t>
    </r>
  </si>
  <si>
    <r>
      <rPr>
        <b/>
        <sz val="8"/>
        <color theme="1"/>
        <rFont val="Verdana"/>
        <family val="2"/>
        <charset val="238"/>
      </rPr>
      <t xml:space="preserve">1. </t>
    </r>
    <r>
      <rPr>
        <b/>
        <sz val="8"/>
        <color indexed="8"/>
        <rFont val="Verdana"/>
        <family val="2"/>
        <charset val="238"/>
      </rPr>
      <t xml:space="preserve">„Meno osoby" - </t>
    </r>
    <r>
      <rPr>
        <sz val="8"/>
        <color indexed="8"/>
        <rFont val="Verdana"/>
        <family val="2"/>
        <charset val="238"/>
      </rPr>
      <t xml:space="preserve">uviesť meno a priezvisko fyzickej osoby, ktorá predmetnú činnosť vykonala (v tvare: titul pred menom, meno a priezvisko, titul za menom.
</t>
    </r>
    <r>
      <rPr>
        <b/>
        <sz val="8"/>
        <color indexed="8"/>
        <rFont val="Verdana"/>
        <family val="2"/>
        <charset val="238"/>
      </rPr>
      <t xml:space="preserve">2. „Mesiac" - </t>
    </r>
    <r>
      <rPr>
        <sz val="8"/>
        <color indexed="8"/>
        <rFont val="Verdana"/>
        <family val="2"/>
        <charset val="238"/>
      </rPr>
      <t xml:space="preserve">vybrať mesiac v ktorom boli predmetné činnosti vykonané.
</t>
    </r>
    <r>
      <rPr>
        <b/>
        <sz val="8"/>
        <color indexed="8"/>
        <rFont val="Verdana"/>
        <family val="2"/>
        <charset val="238"/>
      </rPr>
      <t xml:space="preserve">3. „Rok" </t>
    </r>
    <r>
      <rPr>
        <sz val="8"/>
        <color indexed="8"/>
        <rFont val="Verdana"/>
        <family val="2"/>
        <charset val="238"/>
      </rPr>
      <t xml:space="preserve">- vybrať rok v ktorom boli predmetné činnosti vykonané.
</t>
    </r>
    <r>
      <rPr>
        <b/>
        <sz val="8"/>
        <color indexed="8"/>
        <rFont val="Verdana"/>
        <family val="2"/>
        <charset val="238"/>
      </rPr>
      <t xml:space="preserve">4. „Deň“ </t>
    </r>
    <r>
      <rPr>
        <sz val="8"/>
        <color indexed="8"/>
        <rFont val="Verdana"/>
        <family val="2"/>
        <charset val="238"/>
      </rPr>
      <t xml:space="preserve">– preddefinované (červná výplň bunky - sviatok, žltá výplň bunky - víkend).
</t>
    </r>
    <r>
      <rPr>
        <b/>
        <sz val="8"/>
        <color indexed="8"/>
        <rFont val="Verdana"/>
        <family val="2"/>
        <charset val="238"/>
      </rPr>
      <t>5. „Názov príjímateľa"</t>
    </r>
    <r>
      <rPr>
        <sz val="8"/>
        <color indexed="8"/>
        <rFont val="Verdana"/>
        <family val="2"/>
        <charset val="238"/>
      </rPr>
      <t xml:space="preserve"> - uviesť názov Prijímateľa/Partnera (zamestnávateľa), s ktorým má daná osoba uzatvorený daný právny vzťah.
</t>
    </r>
    <r>
      <rPr>
        <b/>
        <sz val="8"/>
        <color indexed="8"/>
        <rFont val="Verdana"/>
        <family val="2"/>
        <charset val="238"/>
      </rPr>
      <t>6. "Kód projektu ITMS2014+:"</t>
    </r>
    <r>
      <rPr>
        <sz val="8"/>
        <color indexed="8"/>
        <rFont val="Verdana"/>
        <family val="2"/>
        <charset val="238"/>
      </rPr>
      <t xml:space="preserve"> - uviesť kód ITMS2014+ príslušného projektu, v rámci ktorého boli  predmetné činnosti na danej pozícii vykonané.   
</t>
    </r>
    <r>
      <rPr>
        <b/>
        <sz val="8"/>
        <color indexed="8"/>
        <rFont val="Verdana"/>
        <family val="2"/>
        <charset val="238"/>
      </rPr>
      <t>7. "p.č. položky rozpočtu - práca na TPP"</t>
    </r>
    <r>
      <rPr>
        <sz val="8"/>
        <color indexed="8"/>
        <rFont val="Verdana"/>
        <family val="2"/>
        <charset val="238"/>
      </rPr>
      <t xml:space="preserve"> - uviesť číslo položky rozpočtu projektu zodpovedajúce danej pracovnej pozícii pri pracovnej zmluve.
</t>
    </r>
    <r>
      <rPr>
        <b/>
        <sz val="8"/>
        <color indexed="8"/>
        <rFont val="Verdana"/>
        <family val="2"/>
        <charset val="238"/>
      </rPr>
      <t xml:space="preserve">8. "p.č. položky rozpočtu - práca mimo TPP (DoVP/DoPČ)" -  </t>
    </r>
    <r>
      <rPr>
        <sz val="8"/>
        <color indexed="8"/>
        <rFont val="Verdana"/>
        <family val="2"/>
        <charset val="238"/>
      </rPr>
      <t xml:space="preserve">uviesť číslo položky rozpočtu projektu zodpovedajúce danej pracovnej pozícii pri dohode o vykonaní práce/dohode o pracovnej činnosti.
</t>
    </r>
    <r>
      <rPr>
        <b/>
        <sz val="8"/>
        <color rgb="FFFF0000"/>
        <rFont val="Verdana"/>
        <family val="2"/>
        <charset val="238"/>
      </rPr>
      <t xml:space="preserve">9. ďalšie pracovné pomery v rámci iných projektov EŠIF (TPP) </t>
    </r>
    <r>
      <rPr>
        <sz val="8"/>
        <color rgb="FFFF0000"/>
        <rFont val="Verdana"/>
        <family val="2"/>
        <charset val="238"/>
      </rPr>
      <t>- uvádza sa čas za všetky  pracovné činnosti v rámci iných projektov EŠIF (TPP) - v prípade potreby je možné doplniť riadky pre pridanie pracovných pomerov</t>
    </r>
    <r>
      <rPr>
        <b/>
        <sz val="8"/>
        <color rgb="FFFF0000"/>
        <rFont val="Verdana"/>
        <family val="2"/>
        <charset val="238"/>
      </rPr>
      <t xml:space="preserve">
10. ďalšie pracovné pomery v rámci iných projektov EŠIF (DoVP/DoPČ)</t>
    </r>
    <r>
      <rPr>
        <sz val="8"/>
        <color rgb="FFFF0000"/>
        <rFont val="Verdana"/>
        <family val="2"/>
        <charset val="238"/>
      </rPr>
      <t xml:space="preserve"> - uvádza sa čas za pracovné činnosti v rámci iných projektov EŠIF (DoVP/DoPČ) - v prípade potreby je možné doplniť riadky pre pridanie pracovných pomerov</t>
    </r>
    <r>
      <rPr>
        <sz val="8"/>
        <color indexed="8"/>
        <rFont val="Verdana"/>
        <family val="2"/>
        <charset val="238"/>
      </rPr>
      <t xml:space="preserve">
</t>
    </r>
    <r>
      <rPr>
        <b/>
        <sz val="8"/>
        <color indexed="8"/>
        <rFont val="Verdana"/>
        <family val="2"/>
        <charset val="238"/>
      </rPr>
      <t>11. "pracovné pomery mimo EŠIF (TPP)"</t>
    </r>
    <r>
      <rPr>
        <sz val="8"/>
        <color indexed="8"/>
        <rFont val="Verdana"/>
        <family val="2"/>
        <charset val="238"/>
      </rPr>
      <t xml:space="preserve"> - uvádza sa čas za všetky ostatné pracovné činnosti mimo EŠIF kumulatívne
</t>
    </r>
    <r>
      <rPr>
        <b/>
        <sz val="8"/>
        <color indexed="8"/>
        <rFont val="Verdana"/>
        <family val="2"/>
        <charset val="238"/>
      </rPr>
      <t>12. "pracovné pomery mimo EŠIF (DoVP/DoPČ)"</t>
    </r>
    <r>
      <rPr>
        <sz val="8"/>
        <color indexed="8"/>
        <rFont val="Verdana"/>
        <family val="2"/>
        <charset val="238"/>
      </rPr>
      <t xml:space="preserve"> - uvádza sa čas ze všetky ostatné pracovné činnosti (DoVP/DoPČ) mimo EŠIF kumulatívne
</t>
    </r>
    <r>
      <rPr>
        <b/>
        <sz val="8"/>
        <color indexed="8"/>
        <rFont val="Verdana"/>
        <family val="2"/>
        <charset val="238"/>
      </rPr>
      <t xml:space="preserve">13 . "∑ odpracovaných hodín" - </t>
    </r>
    <r>
      <rPr>
        <sz val="8"/>
        <color indexed="8"/>
        <rFont val="Verdana"/>
        <family val="2"/>
        <charset val="238"/>
      </rPr>
      <t xml:space="preserve">súčet reálne odpracovaných hodín.
</t>
    </r>
    <r>
      <rPr>
        <b/>
        <sz val="8"/>
        <color indexed="8"/>
        <rFont val="Verdana"/>
        <family val="2"/>
        <charset val="238"/>
      </rPr>
      <t xml:space="preserve">14. "Začiatok pracovnej  činnosti (HH:MM)" - </t>
    </r>
    <r>
      <rPr>
        <sz val="8"/>
        <color indexed="8"/>
        <rFont val="Verdana"/>
        <family val="2"/>
        <charset val="238"/>
      </rPr>
      <t xml:space="preserve">uviesť začiatok vykonávaných pracovných činností
</t>
    </r>
    <r>
      <rPr>
        <b/>
        <sz val="8"/>
        <color indexed="8"/>
        <rFont val="Verdana"/>
        <family val="2"/>
        <charset val="238"/>
      </rPr>
      <t xml:space="preserve">15. "Ukončenie pracovnej činnosti (HH:MM)" </t>
    </r>
    <r>
      <rPr>
        <sz val="8"/>
        <color indexed="8"/>
        <rFont val="Verdana"/>
        <family val="2"/>
        <charset val="238"/>
      </rPr>
      <t>- uviesť koniec vykonávaných pracovných čínností</t>
    </r>
    <r>
      <rPr>
        <b/>
        <sz val="8"/>
        <color indexed="8"/>
        <rFont val="Verdana"/>
        <family val="2"/>
        <charset val="238"/>
      </rPr>
      <t xml:space="preserve">
16. "Maximálny počet hodín (HH:MM)"</t>
    </r>
    <r>
      <rPr>
        <sz val="8"/>
        <color indexed="8"/>
        <rFont val="Verdana"/>
        <family val="2"/>
        <charset val="238"/>
      </rPr>
      <t xml:space="preserve"> - automatický výpočet maximálneho počtu hodín za daný pracovný deň podľa vyplnených odpracovaných hodín
</t>
    </r>
    <r>
      <rPr>
        <b/>
        <sz val="8"/>
        <color rgb="FFFF0000"/>
        <rFont val="Verdana"/>
        <family val="2"/>
        <charset val="238"/>
      </rPr>
      <t xml:space="preserve">17. Prepočet max. počtu hodín - </t>
    </r>
    <r>
      <rPr>
        <sz val="8"/>
        <color rgb="FFFF0000"/>
        <rFont val="Verdana"/>
        <family val="2"/>
        <charset val="238"/>
      </rPr>
      <t xml:space="preserve">automatický prepočet hodnoty na desiatkový formát čísla
</t>
    </r>
    <r>
      <rPr>
        <b/>
        <sz val="8"/>
        <color rgb="FFFF0000"/>
        <rFont val="Verdana"/>
        <family val="2"/>
        <charset val="238"/>
      </rPr>
      <t>18. Neprítomnosti (dovolenky, lekár, PN a pod.)</t>
    </r>
    <r>
      <rPr>
        <sz val="8"/>
        <color rgb="FFFF0000"/>
        <rFont val="Verdana"/>
        <family val="2"/>
        <charset val="238"/>
      </rPr>
      <t xml:space="preserve"> - uvedie sa typ neprítomnosti (napr. D=dovolenka, L=lekár, SLC=služobná cesta a pod.)</t>
    </r>
    <r>
      <rPr>
        <sz val="8"/>
        <color indexed="8"/>
        <rFont val="Verdana"/>
        <family val="2"/>
        <charset val="238"/>
      </rPr>
      <t xml:space="preserve">
</t>
    </r>
    <r>
      <rPr>
        <b/>
        <i/>
        <sz val="8"/>
        <color indexed="8"/>
        <rFont val="Verdana"/>
        <family val="2"/>
        <charset val="238"/>
      </rPr>
      <t>"Všeobecné informácie":
1. Pracovný výkaz sa vypracuje na každý mesiac t. j. nie je možné predložiť pracovný výkaz na viac mesiacov.
2. V prípade, ak zamestnanec vykonáva viac ako je počet preddefinovaných pracovných pozícií na jednom projekte, skopíruje príslušný riadok (</t>
    </r>
    <r>
      <rPr>
        <b/>
        <i/>
        <sz val="8"/>
        <color rgb="FFFF0000"/>
        <rFont val="Verdana"/>
        <family val="2"/>
        <charset val="238"/>
      </rPr>
      <t>9</t>
    </r>
    <r>
      <rPr>
        <b/>
        <i/>
        <sz val="8"/>
        <color indexed="8"/>
        <rFont val="Verdana"/>
        <family val="2"/>
        <charset val="238"/>
      </rPr>
      <t xml:space="preserve"> pri TPP, </t>
    </r>
    <r>
      <rPr>
        <b/>
        <i/>
        <sz val="8"/>
        <color rgb="FFFF0000"/>
        <rFont val="Verdana"/>
        <family val="2"/>
        <charset val="238"/>
      </rPr>
      <t>10</t>
    </r>
    <r>
      <rPr>
        <b/>
        <i/>
        <sz val="8"/>
        <color indexed="8"/>
        <rFont val="Verdana"/>
        <family val="2"/>
        <charset val="238"/>
      </rPr>
      <t xml:space="preserve"> pri DoVP/DoPČ).
3. V prípade, ak zamestnanec vykonáva prácu na viacerých projektoch EŠIF, skopíruje riadky </t>
    </r>
    <r>
      <rPr>
        <b/>
        <i/>
        <sz val="8"/>
        <color rgb="FFFF0000"/>
        <rFont val="Verdana"/>
        <family val="2"/>
        <charset val="238"/>
      </rPr>
      <t>11 -12</t>
    </r>
    <r>
      <rPr>
        <b/>
        <i/>
        <sz val="8"/>
        <color indexed="8"/>
        <rFont val="Verdana"/>
        <family val="2"/>
        <charset val="238"/>
      </rPr>
      <t xml:space="preserve">.
</t>
    </r>
    <r>
      <rPr>
        <b/>
        <i/>
        <sz val="8"/>
        <color rgb="FFFF0000"/>
        <rFont val="Verdana"/>
        <family val="2"/>
        <charset val="238"/>
      </rPr>
      <t xml:space="preserve">3a. v prípade, ak zamestnanec vykonáva pracovné činnosti mimo projektov EŠIF, vypĺňa riadky 13-14 v závislosti od typu pracovného pomeru (13 pri TPP, 14 pri DoVP/DoPČ). V prípade, ak zamestnanec vykonáva viacero pracovných pomerov mimo EŠIF, skopíruje a doplní potrebný počet riadkov (13 pri TPP, 14 pri DoVP/DoPČ). </t>
    </r>
    <r>
      <rPr>
        <b/>
        <i/>
        <sz val="8"/>
        <color indexed="8"/>
        <rFont val="Verdana"/>
        <family val="2"/>
        <charset val="238"/>
      </rPr>
      <t xml:space="preserve"> 
4. Vypĺňajú sa len políčka s bielym podkladom a  zeleným podkladom. Políčka so šedým podkladom sú prednastavené, zásah do nich spôsobí nepresnosti
5. Neúplné, nepresné a nepravdivé informácie môžu mať za následok vznik neoprávnených výdavkov alebo predĺženie lehoty spracovania žiadosti o platbu.
</t>
    </r>
    <r>
      <rPr>
        <b/>
        <i/>
        <sz val="8"/>
        <color rgb="FFFF0000"/>
        <rFont val="Verdana"/>
        <family val="2"/>
        <charset val="238"/>
      </rPr>
      <t>6. bod odstránený</t>
    </r>
    <r>
      <rPr>
        <b/>
        <i/>
        <sz val="8"/>
        <color indexed="8"/>
        <rFont val="Verdana"/>
        <family val="2"/>
        <charset val="238"/>
      </rPr>
      <t xml:space="preserve">
7. V tabuľke "Počet hodín zamestnanca v danom mesiaci" sa uvádza fond pracovného času, odpracované hodiny, sviatok, dovolenka, lekár, pracovná neschopnosť, náhradené voľno, platený nadčas v danom mesiaci za ten pracovný pomer, v rámci ktorého si prijímateľ nárokuje preplatiť mzdu za pracovnú pozíciu/ie na TPP.
8. </t>
    </r>
    <r>
      <rPr>
        <b/>
        <i/>
        <sz val="8"/>
        <color rgb="FFFF0000"/>
        <rFont val="Verdana"/>
        <family val="2"/>
        <charset val="238"/>
      </rPr>
      <t>Stručný popis oprávnených činností na projektoch OPII, časť OP VaI</t>
    </r>
    <r>
      <rPr>
        <b/>
        <i/>
        <sz val="8"/>
        <color indexed="8"/>
        <rFont val="Verdana"/>
        <family val="2"/>
        <charset val="238"/>
      </rPr>
      <t xml:space="preserve"> - uviesť za dané obdobie stručný popis činností pracovníka viažúcich sa najmä k výstupom projektu:
</t>
    </r>
    <r>
      <rPr>
        <b/>
        <sz val="8"/>
        <color rgb="FFFF0000"/>
        <rFont val="Verdana"/>
        <family val="2"/>
        <charset val="238"/>
      </rPr>
      <t>●</t>
    </r>
    <r>
      <rPr>
        <b/>
        <i/>
        <sz val="8"/>
        <color rgb="FFFF0000"/>
        <rFont val="Verdana"/>
        <family val="2"/>
        <charset val="238"/>
      </rPr>
      <t>Vykonávaná výskumná činnosť:</t>
    </r>
    <r>
      <rPr>
        <i/>
        <sz val="8"/>
        <color rgb="FFFF0000"/>
        <rFont val="Verdana"/>
        <family val="2"/>
        <charset val="238"/>
      </rPr>
      <t xml:space="preserve"> napr. konzultácie, štúdium literatúry, príprava a práce na článku a pod.</t>
    </r>
    <r>
      <rPr>
        <b/>
        <i/>
        <sz val="8"/>
        <color rgb="FFFF0000"/>
        <rFont val="Verdana"/>
        <family val="2"/>
        <charset val="238"/>
      </rPr>
      <t xml:space="preserve"> 
●Výstup/Výsledok pracovnej činnosti:</t>
    </r>
    <r>
      <rPr>
        <i/>
        <sz val="8"/>
        <color rgb="FFFF0000"/>
        <rFont val="Verdana"/>
        <family val="2"/>
        <charset val="238"/>
      </rPr>
      <t xml:space="preserve"> napr. predpokladaný názov metodiky/tematické zameranie a pod. -</t>
    </r>
    <r>
      <rPr>
        <b/>
        <i/>
        <sz val="8"/>
        <color rgb="FFFF0000"/>
        <rFont val="Verdana"/>
        <family val="2"/>
        <charset val="238"/>
      </rPr>
      <t xml:space="preserve"> vrátane stavu výstupu</t>
    </r>
    <r>
      <rPr>
        <i/>
        <sz val="8"/>
        <color rgb="FFFF0000"/>
        <rFont val="Verdana"/>
        <family val="2"/>
        <charset val="238"/>
      </rPr>
      <t xml:space="preserve"> – či je  v príprave, alebo bol ukončený/ak je to relevantné (napr. uvedie sa názov časopisu, link na web a pod., kde bol výstup publikovaný, resp. uvedú sa články, ktoré boli v minulosti publikované a súčasne vykonávaná činnosť nadväzuje na na tieto články a pod.)</t>
    </r>
    <r>
      <rPr>
        <b/>
        <i/>
        <sz val="8"/>
        <color rgb="FFFF0000"/>
        <rFont val="Verdana"/>
        <family val="2"/>
        <charset val="238"/>
      </rPr>
      <t xml:space="preserve">
</t>
    </r>
    <r>
      <rPr>
        <b/>
        <i/>
        <sz val="8"/>
        <color indexed="8"/>
        <rFont val="Verdana"/>
        <family val="2"/>
        <charset val="238"/>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</si>
</sst>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F800]dddd\,\ mmmm\ dd\,\ yyyy"/>
    <numFmt numFmtId="165" formatCode="mmmm"/>
    <numFmt numFmtId="166" formatCode="d/m/yy"/>
    <numFmt numFmtId="167" formatCode="#,##0.0"/>
    <numFmt numFmtId="168" formatCode="h:mm;@"/>
    <numFmt numFmtId="170" formatCode="ddd"/>
  </numFmts>
  <fonts count="42" x14ac:knownFonts="1">
    <font>
      <sz val="11"/>
      <color indexed="8"/>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Calibri"/>
      <family val="2"/>
      <charset val="238"/>
    </font>
    <font>
      <sz val="11"/>
      <color rgb="FF006100"/>
      <name val="Calibri"/>
      <family val="2"/>
      <charset val="238"/>
      <scheme val="minor"/>
    </font>
    <font>
      <b/>
      <sz val="11"/>
      <color theme="1"/>
      <name val="Calibri"/>
      <family val="2"/>
      <charset val="238"/>
      <scheme val="minor"/>
    </font>
    <font>
      <sz val="11"/>
      <color theme="0"/>
      <name val="Calibri"/>
      <family val="2"/>
      <charset val="238"/>
      <scheme val="minor"/>
    </font>
    <font>
      <sz val="11"/>
      <color theme="1"/>
      <name val="Calibri"/>
      <family val="2"/>
      <charset val="238"/>
    </font>
    <font>
      <sz val="10"/>
      <name val="Arial CE"/>
      <charset val="238"/>
    </font>
    <font>
      <sz val="8"/>
      <name val="Tahoma"/>
      <family val="2"/>
    </font>
    <font>
      <b/>
      <sz val="11"/>
      <color rgb="FF000000"/>
      <name val="Calibri"/>
      <family val="2"/>
      <charset val="238"/>
    </font>
    <font>
      <sz val="8"/>
      <color indexed="8"/>
      <name val="Verdana"/>
      <family val="2"/>
      <charset val="238"/>
    </font>
    <font>
      <sz val="9"/>
      <color indexed="8"/>
      <name val="Verdana"/>
      <family val="2"/>
      <charset val="238"/>
    </font>
    <font>
      <b/>
      <sz val="11"/>
      <name val="Calibri"/>
      <family val="2"/>
      <charset val="238"/>
      <scheme val="minor"/>
    </font>
    <font>
      <b/>
      <sz val="11"/>
      <color rgb="FFFF0000"/>
      <name val="Calibri"/>
      <family val="2"/>
      <charset val="238"/>
      <scheme val="minor"/>
    </font>
    <font>
      <b/>
      <sz val="9"/>
      <color indexed="8"/>
      <name val="Verdana"/>
      <family val="2"/>
      <charset val="238"/>
    </font>
    <font>
      <sz val="10"/>
      <name val="Calibri"/>
      <family val="2"/>
      <charset val="238"/>
      <scheme val="minor"/>
    </font>
    <font>
      <sz val="10"/>
      <color theme="1"/>
      <name val="Calibri"/>
      <family val="2"/>
      <charset val="238"/>
      <scheme val="minor"/>
    </font>
    <font>
      <i/>
      <sz val="10"/>
      <color theme="1"/>
      <name val="Calibri"/>
      <family val="2"/>
      <charset val="238"/>
      <scheme val="minor"/>
    </font>
    <font>
      <sz val="11"/>
      <color rgb="FF0000FF"/>
      <name val="Calibri"/>
      <family val="2"/>
      <charset val="238"/>
      <scheme val="minor"/>
    </font>
    <font>
      <sz val="10"/>
      <color theme="1"/>
      <name val="Calibri"/>
      <family val="2"/>
      <charset val="238"/>
    </font>
    <font>
      <b/>
      <sz val="11"/>
      <color rgb="FF006100"/>
      <name val="Calibri"/>
      <family val="2"/>
      <charset val="238"/>
      <scheme val="minor"/>
    </font>
    <font>
      <sz val="9"/>
      <color indexed="81"/>
      <name val="Segoe UI"/>
      <family val="2"/>
      <charset val="238"/>
    </font>
    <font>
      <sz val="8"/>
      <color indexed="81"/>
      <name val="Segoe UI"/>
      <family val="2"/>
      <charset val="238"/>
    </font>
    <font>
      <b/>
      <sz val="8"/>
      <color indexed="81"/>
      <name val="Segoe UI"/>
      <family val="2"/>
      <charset val="238"/>
    </font>
    <font>
      <b/>
      <sz val="9"/>
      <color indexed="81"/>
      <name val="Segoe UI"/>
      <family val="2"/>
      <charset val="238"/>
    </font>
    <font>
      <sz val="10"/>
      <color theme="1"/>
      <name val="Verdana"/>
      <family val="2"/>
      <charset val="238"/>
    </font>
    <font>
      <sz val="8"/>
      <color theme="1"/>
      <name val="Verdana"/>
      <family val="2"/>
      <charset val="238"/>
    </font>
    <font>
      <b/>
      <sz val="8"/>
      <color theme="1"/>
      <name val="Verdana"/>
      <family val="2"/>
      <charset val="238"/>
    </font>
    <font>
      <b/>
      <sz val="8"/>
      <color indexed="8"/>
      <name val="Verdana"/>
      <family val="2"/>
      <charset val="238"/>
    </font>
    <font>
      <b/>
      <sz val="8"/>
      <color rgb="FFFF0000"/>
      <name val="Verdana"/>
      <family val="2"/>
      <charset val="238"/>
    </font>
    <font>
      <sz val="8"/>
      <color rgb="FFFF0000"/>
      <name val="Verdana"/>
      <family val="2"/>
      <charset val="238"/>
    </font>
    <font>
      <b/>
      <i/>
      <sz val="8"/>
      <color indexed="8"/>
      <name val="Verdana"/>
      <family val="2"/>
      <charset val="238"/>
    </font>
    <font>
      <b/>
      <i/>
      <sz val="8"/>
      <color rgb="FFFF0000"/>
      <name val="Verdana"/>
      <family val="2"/>
      <charset val="238"/>
    </font>
    <font>
      <i/>
      <sz val="8"/>
      <color rgb="FFFF0000"/>
      <name val="Verdana"/>
      <family val="2"/>
      <charset val="238"/>
    </font>
    <font>
      <sz val="11"/>
      <name val="Calibri"/>
      <family val="2"/>
      <charset val="238"/>
      <scheme val="minor"/>
    </font>
    <font>
      <i/>
      <sz val="11"/>
      <color theme="1"/>
      <name val="Calibri"/>
      <family val="2"/>
      <charset val="238"/>
      <scheme val="minor"/>
    </font>
    <font>
      <sz val="20"/>
      <color theme="0"/>
      <name val="Calibri"/>
      <family val="2"/>
      <charset val="238"/>
      <scheme val="minor"/>
    </font>
    <font>
      <b/>
      <sz val="20"/>
      <color theme="0"/>
      <name val="Calibri"/>
      <family val="2"/>
      <charset val="238"/>
      <scheme val="minor"/>
    </font>
    <font>
      <b/>
      <i/>
      <sz val="9"/>
      <color indexed="81"/>
      <name val="Segoe UI"/>
      <family val="2"/>
      <charset val="238"/>
    </font>
    <font>
      <b/>
      <i/>
      <sz val="8"/>
      <name val="Verdana"/>
      <family val="2"/>
      <charset val="238"/>
    </font>
  </fonts>
  <fills count="17">
    <fill>
      <patternFill patternType="none"/>
    </fill>
    <fill>
      <patternFill patternType="gray125"/>
    </fill>
    <fill>
      <patternFill patternType="solid">
        <fgColor theme="0" tint="-0.14999847407452621"/>
        <bgColor indexed="64"/>
      </patternFill>
    </fill>
    <fill>
      <patternFill patternType="solid">
        <fgColor rgb="FFC6EFCE"/>
      </patternFill>
    </fill>
    <fill>
      <patternFill patternType="solid">
        <fgColor rgb="FFD9D9D9"/>
        <bgColor rgb="FF000000"/>
      </patternFill>
    </fill>
    <fill>
      <patternFill patternType="solid">
        <fgColor theme="0" tint="-0.14996795556505021"/>
        <bgColor indexed="64"/>
      </patternFill>
    </fill>
    <fill>
      <patternFill patternType="solid">
        <fgColor theme="0"/>
        <bgColor indexed="64"/>
      </patternFill>
    </fill>
    <fill>
      <patternFill patternType="solid">
        <fgColor rgb="FF68E016"/>
        <bgColor indexed="64"/>
      </patternFill>
    </fill>
    <fill>
      <patternFill patternType="solid">
        <fgColor theme="0" tint="-0.34998626667073579"/>
        <bgColor indexed="64"/>
      </patternFill>
    </fill>
    <fill>
      <patternFill patternType="solid">
        <fgColor theme="7" tint="0.39997558519241921"/>
        <bgColor indexed="64"/>
      </patternFill>
    </fill>
    <fill>
      <patternFill patternType="solid">
        <fgColor rgb="FFFFC000"/>
        <bgColor indexed="64"/>
      </patternFill>
    </fill>
    <fill>
      <patternFill patternType="solid">
        <fgColor theme="9" tint="0.59996337778862885"/>
        <bgColor indexed="64"/>
      </patternFill>
    </fill>
    <fill>
      <patternFill patternType="solid">
        <fgColor rgb="FFFF0000"/>
        <bgColor indexed="64"/>
      </patternFill>
    </fill>
    <fill>
      <patternFill patternType="solid">
        <fgColor rgb="FFFFFF00"/>
        <bgColor indexed="64"/>
      </patternFill>
    </fill>
    <fill>
      <patternFill patternType="solid">
        <fgColor rgb="FF92D050"/>
        <bgColor indexed="64"/>
      </patternFill>
    </fill>
    <fill>
      <patternFill patternType="solid">
        <fgColor rgb="FF0070C0"/>
        <bgColor indexed="64"/>
      </patternFill>
    </fill>
    <fill>
      <patternFill patternType="solid">
        <fgColor theme="3" tint="0.59999389629810485"/>
        <bgColor indexed="64"/>
      </patternFill>
    </fill>
  </fills>
  <borders count="61">
    <border>
      <left/>
      <right/>
      <top/>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medium">
        <color indexed="64"/>
      </right>
      <top/>
      <bottom/>
      <diagonal/>
    </border>
    <border>
      <left style="thin">
        <color indexed="64"/>
      </left>
      <right style="thin">
        <color indexed="64"/>
      </right>
      <top style="medium">
        <color indexed="64"/>
      </top>
      <bottom/>
      <diagonal/>
    </border>
    <border>
      <left style="thin">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indexed="64"/>
      </bottom>
      <diagonal/>
    </border>
    <border>
      <left style="thin">
        <color auto="1"/>
      </left>
      <right style="thin">
        <color auto="1"/>
      </right>
      <top style="medium">
        <color auto="1"/>
      </top>
      <bottom style="medium">
        <color indexed="64"/>
      </bottom>
      <diagonal/>
    </border>
    <border>
      <left/>
      <right style="thin">
        <color auto="1"/>
      </right>
      <top style="medium">
        <color auto="1"/>
      </top>
      <bottom style="medium">
        <color indexed="64"/>
      </bottom>
      <diagonal/>
    </border>
    <border>
      <left style="thin">
        <color auto="1"/>
      </left>
      <right/>
      <top style="medium">
        <color auto="1"/>
      </top>
      <bottom style="medium">
        <color indexed="64"/>
      </bottom>
      <diagonal/>
    </border>
    <border>
      <left style="thin">
        <color auto="1"/>
      </left>
      <right style="thin">
        <color auto="1"/>
      </right>
      <top style="thin">
        <color auto="1"/>
      </top>
      <bottom/>
      <diagonal/>
    </border>
    <border>
      <left style="thin">
        <color auto="1"/>
      </left>
      <right style="medium">
        <color indexed="64"/>
      </right>
      <top/>
      <bottom style="medium">
        <color indexed="64"/>
      </bottom>
      <diagonal/>
    </border>
    <border>
      <left style="thin">
        <color auto="1"/>
      </left>
      <right style="thin">
        <color auto="1"/>
      </right>
      <top/>
      <bottom style="medium">
        <color indexed="64"/>
      </bottom>
      <diagonal/>
    </border>
    <border>
      <left style="thin">
        <color auto="1"/>
      </left>
      <right style="medium">
        <color auto="1"/>
      </right>
      <top style="medium">
        <color auto="1"/>
      </top>
      <bottom/>
      <diagonal/>
    </border>
    <border>
      <left style="medium">
        <color auto="1"/>
      </left>
      <right style="medium">
        <color auto="1"/>
      </right>
      <top/>
      <bottom style="medium">
        <color indexed="64"/>
      </bottom>
      <diagonal/>
    </border>
    <border>
      <left style="medium">
        <color auto="1"/>
      </left>
      <right style="medium">
        <color auto="1"/>
      </right>
      <top style="medium">
        <color auto="1"/>
      </top>
      <bottom/>
      <diagonal/>
    </border>
    <border>
      <left style="medium">
        <color indexed="64"/>
      </left>
      <right style="medium">
        <color indexed="64"/>
      </right>
      <top style="medium">
        <color indexed="64"/>
      </top>
      <bottom style="medium">
        <color indexed="64"/>
      </bottom>
      <diagonal/>
    </border>
    <border>
      <left/>
      <right style="thin">
        <color auto="1"/>
      </right>
      <top/>
      <bottom style="thin">
        <color auto="1"/>
      </bottom>
      <diagonal/>
    </border>
    <border>
      <left/>
      <right/>
      <top/>
      <bottom style="thin">
        <color auto="1"/>
      </bottom>
      <diagonal/>
    </border>
    <border>
      <left style="thin">
        <color indexed="64"/>
      </left>
      <right/>
      <top/>
      <bottom style="thin">
        <color indexed="64"/>
      </bottom>
      <diagonal/>
    </border>
    <border>
      <left/>
      <right style="thin">
        <color indexed="64"/>
      </right>
      <top style="thin">
        <color indexed="64"/>
      </top>
      <bottom/>
      <diagonal/>
    </border>
    <border>
      <left/>
      <right/>
      <top style="medium">
        <color indexed="64"/>
      </top>
      <bottom style="thin">
        <color auto="1"/>
      </bottom>
      <diagonal/>
    </border>
  </borders>
  <cellStyleXfs count="5">
    <xf numFmtId="0" fontId="0" fillId="0" borderId="0"/>
    <xf numFmtId="0" fontId="5" fillId="3" borderId="0" applyNumberFormat="0" applyBorder="0" applyAlignment="0" applyProtection="0"/>
    <xf numFmtId="0" fontId="3" fillId="0" borderId="0"/>
    <xf numFmtId="0" fontId="9" fillId="0" borderId="0"/>
    <xf numFmtId="0" fontId="4" fillId="0" borderId="0"/>
  </cellStyleXfs>
  <cellXfs count="228">
    <xf numFmtId="0" fontId="0" fillId="0" borderId="0" xfId="0"/>
    <xf numFmtId="0" fontId="3" fillId="0" borderId="0" xfId="2"/>
    <xf numFmtId="164" fontId="3" fillId="0" borderId="0" xfId="2" applyNumberFormat="1"/>
    <xf numFmtId="165" fontId="3" fillId="0" borderId="0" xfId="2" applyNumberFormat="1"/>
    <xf numFmtId="0" fontId="3" fillId="0" borderId="0" xfId="2" applyBorder="1"/>
    <xf numFmtId="166" fontId="10" fillId="0" borderId="5" xfId="3" applyNumberFormat="1" applyFont="1" applyFill="1" applyBorder="1" applyAlignment="1" applyProtection="1"/>
    <xf numFmtId="0" fontId="10" fillId="0" borderId="5" xfId="3" applyFont="1" applyFill="1" applyBorder="1" applyAlignment="1" applyProtection="1"/>
    <xf numFmtId="14" fontId="3" fillId="0" borderId="0" xfId="2" applyNumberFormat="1"/>
    <xf numFmtId="166" fontId="10" fillId="0" borderId="3" xfId="3" applyNumberFormat="1" applyFont="1" applyFill="1" applyBorder="1" applyAlignment="1" applyProtection="1"/>
    <xf numFmtId="0" fontId="10" fillId="0" borderId="19" xfId="3" applyFont="1" applyFill="1" applyBorder="1" applyAlignment="1" applyProtection="1"/>
    <xf numFmtId="0" fontId="10" fillId="0" borderId="13" xfId="3" applyFont="1" applyFill="1" applyBorder="1" applyAlignment="1" applyProtection="1"/>
    <xf numFmtId="0" fontId="10" fillId="0" borderId="12" xfId="3" applyFont="1" applyFill="1" applyBorder="1" applyAlignment="1" applyProtection="1"/>
    <xf numFmtId="0" fontId="11" fillId="4" borderId="44" xfId="2" applyFont="1" applyFill="1" applyBorder="1" applyAlignment="1">
      <alignment horizontal="center" vertical="center" wrapText="1"/>
    </xf>
    <xf numFmtId="0" fontId="10" fillId="0" borderId="18" xfId="3" applyFont="1" applyFill="1" applyBorder="1" applyAlignment="1" applyProtection="1"/>
    <xf numFmtId="0" fontId="10" fillId="0" borderId="27" xfId="3" applyFont="1" applyFill="1" applyBorder="1" applyAlignment="1" applyProtection="1"/>
    <xf numFmtId="0" fontId="10" fillId="0" borderId="26" xfId="3" applyFont="1" applyFill="1" applyBorder="1" applyAlignment="1" applyProtection="1"/>
    <xf numFmtId="14" fontId="3" fillId="0" borderId="0" xfId="2" applyNumberFormat="1" applyFill="1"/>
    <xf numFmtId="0" fontId="3" fillId="0" borderId="0" xfId="2" applyFill="1"/>
    <xf numFmtId="0" fontId="12" fillId="0" borderId="0" xfId="2" applyFont="1" applyBorder="1" applyAlignment="1" applyProtection="1">
      <alignment vertical="top" wrapText="1"/>
      <protection locked="0"/>
    </xf>
    <xf numFmtId="0" fontId="12" fillId="0" borderId="4" xfId="2" applyFont="1" applyBorder="1" applyAlignment="1" applyProtection="1">
      <alignment vertical="top" wrapText="1"/>
      <protection locked="0"/>
    </xf>
    <xf numFmtId="0" fontId="12" fillId="2" borderId="7" xfId="2" applyFont="1" applyFill="1" applyBorder="1" applyAlignment="1" applyProtection="1">
      <alignment vertical="center" wrapText="1"/>
      <protection locked="0"/>
    </xf>
    <xf numFmtId="0" fontId="12" fillId="0" borderId="23" xfId="2" applyFont="1" applyBorder="1" applyAlignment="1" applyProtection="1">
      <alignment vertical="center"/>
      <protection locked="0"/>
    </xf>
    <xf numFmtId="0" fontId="12" fillId="2" borderId="20" xfId="2" applyFont="1" applyFill="1" applyBorder="1" applyAlignment="1" applyProtection="1">
      <alignment vertical="center"/>
      <protection locked="0"/>
    </xf>
    <xf numFmtId="167" fontId="3" fillId="5" borderId="15" xfId="2" applyNumberFormat="1" applyFill="1" applyBorder="1"/>
    <xf numFmtId="0" fontId="3" fillId="5" borderId="44" xfId="2" applyFont="1" applyFill="1" applyBorder="1"/>
    <xf numFmtId="0" fontId="13" fillId="0" borderId="34" xfId="2" applyFont="1" applyBorder="1" applyAlignment="1"/>
    <xf numFmtId="0" fontId="13" fillId="5" borderId="7" xfId="2" applyFont="1" applyFill="1" applyBorder="1" applyAlignment="1"/>
    <xf numFmtId="0" fontId="13" fillId="0" borderId="3" xfId="2" applyFont="1" applyBorder="1" applyAlignment="1"/>
    <xf numFmtId="0" fontId="13" fillId="5" borderId="26" xfId="2" applyFont="1" applyFill="1" applyBorder="1" applyAlignment="1"/>
    <xf numFmtId="4" fontId="13" fillId="0" borderId="3" xfId="2" applyNumberFormat="1" applyFont="1" applyBorder="1" applyAlignment="1" applyProtection="1">
      <protection locked="0"/>
    </xf>
    <xf numFmtId="4" fontId="13" fillId="0" borderId="3" xfId="2" applyNumberFormat="1" applyFont="1" applyBorder="1" applyProtection="1">
      <protection locked="0"/>
    </xf>
    <xf numFmtId="167" fontId="13" fillId="0" borderId="23" xfId="2" applyNumberFormat="1" applyFont="1" applyBorder="1" applyProtection="1">
      <protection locked="0"/>
    </xf>
    <xf numFmtId="0" fontId="13" fillId="5" borderId="45" xfId="2" applyFont="1" applyFill="1" applyBorder="1" applyAlignment="1">
      <alignment vertical="center"/>
    </xf>
    <xf numFmtId="168" fontId="3" fillId="6" borderId="0" xfId="2" applyNumberFormat="1" applyFill="1" applyBorder="1"/>
    <xf numFmtId="0" fontId="3" fillId="0" borderId="0" xfId="2" applyBorder="1" applyAlignment="1"/>
    <xf numFmtId="168" fontId="3" fillId="5" borderId="49" xfId="2" applyNumberFormat="1" applyFill="1" applyBorder="1"/>
    <xf numFmtId="168" fontId="3" fillId="5" borderId="8" xfId="2" applyNumberFormat="1" applyFill="1" applyBorder="1"/>
    <xf numFmtId="168" fontId="3" fillId="6" borderId="8" xfId="2" applyNumberFormat="1" applyFill="1" applyBorder="1"/>
    <xf numFmtId="0" fontId="3" fillId="0" borderId="0" xfId="2" applyFont="1"/>
    <xf numFmtId="0" fontId="3" fillId="5" borderId="8" xfId="2" applyFill="1" applyBorder="1"/>
    <xf numFmtId="0" fontId="3" fillId="0" borderId="8" xfId="2" applyBorder="1"/>
    <xf numFmtId="0" fontId="17" fillId="7" borderId="8" xfId="2" applyFont="1" applyFill="1" applyBorder="1" applyAlignment="1">
      <alignment wrapText="1"/>
    </xf>
    <xf numFmtId="0" fontId="18" fillId="9" borderId="8" xfId="2" applyFont="1" applyFill="1" applyBorder="1" applyAlignment="1">
      <alignment wrapText="1"/>
    </xf>
    <xf numFmtId="0" fontId="18" fillId="0" borderId="27" xfId="2" applyFont="1" applyFill="1" applyBorder="1" applyAlignment="1"/>
    <xf numFmtId="0" fontId="18" fillId="10" borderId="8" xfId="2" applyFont="1" applyFill="1" applyBorder="1" applyAlignment="1">
      <alignment wrapText="1"/>
    </xf>
    <xf numFmtId="0" fontId="18" fillId="10" borderId="6" xfId="2" applyFont="1" applyFill="1" applyBorder="1" applyAlignment="1">
      <alignment wrapText="1"/>
    </xf>
    <xf numFmtId="0" fontId="3" fillId="5" borderId="35" xfId="2" applyFill="1" applyBorder="1"/>
    <xf numFmtId="0" fontId="3" fillId="5" borderId="39" xfId="2" applyFill="1" applyBorder="1"/>
    <xf numFmtId="0" fontId="3" fillId="5" borderId="36" xfId="2" applyFill="1" applyBorder="1"/>
    <xf numFmtId="0" fontId="3" fillId="5" borderId="29" xfId="2" applyFill="1" applyBorder="1"/>
    <xf numFmtId="0" fontId="3" fillId="5" borderId="52" xfId="2" applyFill="1" applyBorder="1"/>
    <xf numFmtId="0" fontId="3" fillId="5" borderId="40" xfId="2" applyFill="1" applyBorder="1"/>
    <xf numFmtId="0" fontId="3" fillId="0" borderId="1" xfId="2" applyBorder="1"/>
    <xf numFmtId="170" fontId="3" fillId="5" borderId="2" xfId="2" applyNumberFormat="1" applyFill="1" applyBorder="1"/>
    <xf numFmtId="170" fontId="3" fillId="5" borderId="38" xfId="2" applyNumberFormat="1" applyFill="1" applyBorder="1"/>
    <xf numFmtId="170" fontId="3" fillId="5" borderId="35" xfId="2" applyNumberFormat="1" applyFill="1" applyBorder="1"/>
    <xf numFmtId="0" fontId="3" fillId="11" borderId="52" xfId="2" applyFill="1" applyBorder="1"/>
    <xf numFmtId="0" fontId="3" fillId="11" borderId="40" xfId="2" applyFill="1" applyBorder="1"/>
    <xf numFmtId="0" fontId="3" fillId="11" borderId="29" xfId="2" applyFill="1" applyBorder="1"/>
    <xf numFmtId="0" fontId="3" fillId="5" borderId="55" xfId="2" applyFill="1" applyBorder="1"/>
    <xf numFmtId="0" fontId="3" fillId="0" borderId="31" xfId="2" applyBorder="1"/>
    <xf numFmtId="0" fontId="4" fillId="0" borderId="0" xfId="4"/>
    <xf numFmtId="0" fontId="27" fillId="0" borderId="0" xfId="4" applyFont="1" applyBorder="1" applyAlignment="1">
      <alignment vertical="top"/>
    </xf>
    <xf numFmtId="0" fontId="4" fillId="0" borderId="0" xfId="4" applyBorder="1"/>
    <xf numFmtId="0" fontId="28" fillId="0" borderId="0" xfId="4" applyFont="1" applyBorder="1" applyAlignment="1">
      <alignment vertical="top" wrapText="1"/>
    </xf>
    <xf numFmtId="166" fontId="10" fillId="0" borderId="4" xfId="3" applyNumberFormat="1" applyFont="1" applyFill="1" applyBorder="1" applyAlignment="1" applyProtection="1"/>
    <xf numFmtId="0" fontId="3" fillId="0" borderId="0" xfId="2" applyFill="1" applyBorder="1"/>
    <xf numFmtId="0" fontId="12" fillId="0" borderId="41" xfId="2" applyFont="1" applyBorder="1" applyAlignment="1" applyProtection="1">
      <alignment vertical="center"/>
      <protection locked="0"/>
    </xf>
    <xf numFmtId="0" fontId="12" fillId="2" borderId="16" xfId="2" applyFont="1" applyFill="1" applyBorder="1" applyAlignment="1" applyProtection="1">
      <alignment vertical="center"/>
      <protection locked="0"/>
    </xf>
    <xf numFmtId="0" fontId="12" fillId="13" borderId="41" xfId="2" applyFont="1" applyFill="1" applyBorder="1" applyAlignment="1" applyProtection="1">
      <alignment vertical="center"/>
      <protection locked="0"/>
    </xf>
    <xf numFmtId="0" fontId="12" fillId="5" borderId="26" xfId="2" applyFont="1" applyFill="1" applyBorder="1" applyAlignment="1"/>
    <xf numFmtId="4" fontId="3" fillId="5" borderId="15" xfId="2" applyNumberFormat="1" applyFill="1" applyBorder="1"/>
    <xf numFmtId="4" fontId="13" fillId="0" borderId="34" xfId="2" applyNumberFormat="1" applyFont="1" applyBorder="1" applyAlignment="1"/>
    <xf numFmtId="4" fontId="13" fillId="0" borderId="3" xfId="2" applyNumberFormat="1" applyFont="1" applyBorder="1" applyAlignment="1"/>
    <xf numFmtId="4" fontId="13" fillId="0" borderId="23" xfId="2" applyNumberFormat="1" applyFont="1" applyBorder="1" applyProtection="1">
      <protection locked="0"/>
    </xf>
    <xf numFmtId="166" fontId="10" fillId="0" borderId="23" xfId="3" applyNumberFormat="1" applyFont="1" applyFill="1" applyBorder="1" applyAlignment="1" applyProtection="1"/>
    <xf numFmtId="168" fontId="3" fillId="0" borderId="49" xfId="2" applyNumberFormat="1" applyFill="1" applyBorder="1"/>
    <xf numFmtId="168" fontId="3" fillId="0" borderId="8" xfId="2" applyNumberFormat="1" applyFill="1" applyBorder="1"/>
    <xf numFmtId="2" fontId="3" fillId="0" borderId="29" xfId="2" applyNumberFormat="1" applyFill="1" applyBorder="1"/>
    <xf numFmtId="2" fontId="3" fillId="5" borderId="37" xfId="2" applyNumberFormat="1" applyFill="1" applyBorder="1"/>
    <xf numFmtId="2" fontId="3" fillId="5" borderId="36" xfId="2" applyNumberFormat="1" applyFill="1" applyBorder="1"/>
    <xf numFmtId="0" fontId="6" fillId="0" borderId="0" xfId="2" applyFont="1" applyAlignment="1">
      <alignment horizontal="right"/>
    </xf>
    <xf numFmtId="2" fontId="3" fillId="5" borderId="59" xfId="2" applyNumberFormat="1" applyFill="1" applyBorder="1"/>
    <xf numFmtId="0" fontId="19" fillId="6" borderId="22" xfId="2" applyFont="1" applyFill="1" applyBorder="1" applyAlignment="1"/>
    <xf numFmtId="0" fontId="18" fillId="14" borderId="8" xfId="2" applyFont="1" applyFill="1" applyBorder="1" applyAlignment="1">
      <alignment wrapText="1"/>
    </xf>
    <xf numFmtId="2" fontId="3" fillId="5" borderId="21" xfId="2" applyNumberFormat="1" applyFill="1" applyBorder="1"/>
    <xf numFmtId="0" fontId="3" fillId="5" borderId="47" xfId="2" applyFill="1" applyBorder="1"/>
    <xf numFmtId="0" fontId="37" fillId="0" borderId="22" xfId="2" applyFont="1" applyBorder="1" applyAlignment="1"/>
    <xf numFmtId="0" fontId="37" fillId="12" borderId="8" xfId="2" applyFont="1" applyFill="1" applyBorder="1" applyAlignment="1">
      <alignment wrapText="1"/>
    </xf>
    <xf numFmtId="2" fontId="3" fillId="5" borderId="32" xfId="2" applyNumberFormat="1" applyFill="1" applyBorder="1"/>
    <xf numFmtId="0" fontId="18" fillId="16" borderId="8" xfId="2" applyFont="1" applyFill="1" applyBorder="1" applyAlignment="1">
      <alignment wrapText="1"/>
    </xf>
    <xf numFmtId="2" fontId="3" fillId="5" borderId="19" xfId="2" applyNumberFormat="1" applyFill="1" applyBorder="1"/>
    <xf numFmtId="0" fontId="37" fillId="10" borderId="8" xfId="2" applyFont="1" applyFill="1" applyBorder="1" applyAlignment="1">
      <alignment wrapText="1"/>
    </xf>
    <xf numFmtId="2" fontId="3" fillId="5" borderId="18" xfId="2" applyNumberFormat="1" applyFill="1" applyBorder="1"/>
    <xf numFmtId="0" fontId="3" fillId="5" borderId="18" xfId="2" applyFill="1" applyBorder="1"/>
    <xf numFmtId="0" fontId="3" fillId="5" borderId="3" xfId="2" applyFill="1" applyBorder="1"/>
    <xf numFmtId="0" fontId="3" fillId="5" borderId="6" xfId="2" applyFill="1" applyBorder="1"/>
    <xf numFmtId="0" fontId="3" fillId="5" borderId="21" xfId="2" applyFill="1" applyBorder="1"/>
    <xf numFmtId="0" fontId="3" fillId="0" borderId="0" xfId="2" applyBorder="1" applyAlignment="1">
      <alignment horizontal="center" vertical="center" wrapText="1"/>
    </xf>
    <xf numFmtId="0" fontId="3" fillId="0" borderId="5" xfId="2" applyBorder="1" applyAlignment="1"/>
    <xf numFmtId="0" fontId="3" fillId="5" borderId="10" xfId="2" applyFill="1" applyBorder="1" applyAlignment="1"/>
    <xf numFmtId="170" fontId="3" fillId="5" borderId="2" xfId="2" applyNumberFormat="1" applyFill="1" applyBorder="1" applyAlignment="1">
      <alignment horizontal="center"/>
    </xf>
    <xf numFmtId="170" fontId="3" fillId="5" borderId="38" xfId="2" applyNumberFormat="1" applyFill="1" applyBorder="1" applyAlignment="1">
      <alignment horizontal="center"/>
    </xf>
    <xf numFmtId="0" fontId="3" fillId="11" borderId="15" xfId="2" applyFill="1" applyBorder="1" applyAlignment="1">
      <alignment horizontal="center"/>
    </xf>
    <xf numFmtId="0" fontId="3" fillId="11" borderId="46" xfId="2" applyFill="1" applyBorder="1" applyAlignment="1">
      <alignment horizontal="center"/>
    </xf>
    <xf numFmtId="0" fontId="3" fillId="11" borderId="14" xfId="2" applyFill="1" applyBorder="1" applyAlignment="1">
      <alignment horizontal="center"/>
    </xf>
    <xf numFmtId="0" fontId="3" fillId="11" borderId="52" xfId="2" applyFill="1" applyBorder="1" applyAlignment="1">
      <alignment horizontal="center"/>
    </xf>
    <xf numFmtId="0" fontId="3" fillId="11" borderId="40" xfId="2" applyFill="1" applyBorder="1" applyAlignment="1">
      <alignment horizontal="center"/>
    </xf>
    <xf numFmtId="0" fontId="3" fillId="0" borderId="0" xfId="2" applyAlignment="1">
      <alignment vertical="center"/>
    </xf>
    <xf numFmtId="168" fontId="36" fillId="8" borderId="5" xfId="2" applyNumberFormat="1" applyFont="1" applyFill="1" applyBorder="1" applyAlignment="1"/>
    <xf numFmtId="168" fontId="36" fillId="8" borderId="11" xfId="2" applyNumberFormat="1" applyFont="1" applyFill="1" applyBorder="1" applyAlignment="1"/>
    <xf numFmtId="168" fontId="36" fillId="8" borderId="8" xfId="2" applyNumberFormat="1" applyFont="1" applyFill="1" applyBorder="1" applyAlignment="1"/>
    <xf numFmtId="168" fontId="3" fillId="5" borderId="17" xfId="2" applyNumberFormat="1" applyFill="1" applyBorder="1"/>
    <xf numFmtId="168" fontId="3" fillId="8" borderId="8" xfId="2" applyNumberFormat="1" applyFill="1" applyBorder="1"/>
    <xf numFmtId="0" fontId="19" fillId="0" borderId="22" xfId="2" applyFont="1" applyFill="1" applyBorder="1" applyAlignment="1"/>
    <xf numFmtId="0" fontId="18" fillId="0" borderId="22" xfId="2" applyFont="1" applyFill="1" applyBorder="1" applyAlignment="1"/>
    <xf numFmtId="168" fontId="18" fillId="6" borderId="8" xfId="2" applyNumberFormat="1" applyFont="1" applyFill="1" applyBorder="1"/>
    <xf numFmtId="168" fontId="18" fillId="6" borderId="49" xfId="2" applyNumberFormat="1" applyFont="1" applyFill="1" applyBorder="1"/>
    <xf numFmtId="168" fontId="18" fillId="8" borderId="8" xfId="2" applyNumberFormat="1" applyFont="1" applyFill="1" applyBorder="1" applyProtection="1"/>
    <xf numFmtId="0" fontId="3" fillId="8" borderId="8" xfId="2" applyFill="1" applyBorder="1"/>
    <xf numFmtId="165" fontId="1" fillId="0" borderId="0" xfId="2" applyNumberFormat="1" applyFont="1"/>
    <xf numFmtId="0" fontId="8" fillId="0" borderId="43" xfId="2" applyFont="1" applyFill="1" applyBorder="1" applyAlignment="1">
      <alignment horizontal="left" vertical="center" wrapText="1"/>
    </xf>
    <xf numFmtId="0" fontId="8" fillId="0" borderId="42" xfId="2" applyFont="1" applyFill="1" applyBorder="1" applyAlignment="1">
      <alignment horizontal="left" vertical="center" wrapText="1"/>
    </xf>
    <xf numFmtId="0" fontId="3" fillId="0" borderId="0" xfId="2" applyAlignment="1">
      <alignment horizontal="center" vertical="center"/>
    </xf>
    <xf numFmtId="0" fontId="5" fillId="3" borderId="43" xfId="1" applyBorder="1" applyAlignment="1"/>
    <xf numFmtId="0" fontId="3" fillId="0" borderId="43" xfId="2" applyBorder="1" applyAlignment="1"/>
    <xf numFmtId="0" fontId="3" fillId="0" borderId="42" xfId="2" applyBorder="1" applyAlignment="1"/>
    <xf numFmtId="0" fontId="5" fillId="3" borderId="44" xfId="1" applyNumberFormat="1" applyBorder="1" applyAlignment="1">
      <alignment horizontal="left"/>
    </xf>
    <xf numFmtId="0" fontId="3" fillId="0" borderId="43" xfId="2" applyNumberFormat="1" applyBorder="1" applyAlignment="1">
      <alignment horizontal="left"/>
    </xf>
    <xf numFmtId="0" fontId="3" fillId="0" borderId="42" xfId="2" applyNumberFormat="1" applyBorder="1" applyAlignment="1">
      <alignment horizontal="left"/>
    </xf>
    <xf numFmtId="0" fontId="22" fillId="3" borderId="44" xfId="1" applyFont="1" applyBorder="1" applyAlignment="1">
      <alignment horizontal="center"/>
    </xf>
    <xf numFmtId="0" fontId="3" fillId="0" borderId="43" xfId="2" applyBorder="1" applyAlignment="1">
      <alignment horizontal="center"/>
    </xf>
    <xf numFmtId="0" fontId="3" fillId="0" borderId="42" xfId="2" applyBorder="1" applyAlignment="1">
      <alignment horizontal="center"/>
    </xf>
    <xf numFmtId="49" fontId="5" fillId="3" borderId="44" xfId="1" applyNumberFormat="1" applyBorder="1" applyAlignment="1">
      <alignment horizontal="center"/>
    </xf>
    <xf numFmtId="49" fontId="3" fillId="0" borderId="43" xfId="2" applyNumberFormat="1" applyBorder="1" applyAlignment="1">
      <alignment horizontal="center"/>
    </xf>
    <xf numFmtId="49" fontId="3" fillId="0" borderId="42" xfId="2" applyNumberFormat="1" applyBorder="1" applyAlignment="1">
      <alignment horizontal="center"/>
    </xf>
    <xf numFmtId="0" fontId="3" fillId="5" borderId="44" xfId="2" applyFill="1" applyBorder="1" applyAlignment="1"/>
    <xf numFmtId="0" fontId="5" fillId="3" borderId="44" xfId="1" applyBorder="1" applyAlignment="1">
      <alignment horizontal="right"/>
    </xf>
    <xf numFmtId="0" fontId="5" fillId="3" borderId="43" xfId="1" applyBorder="1" applyAlignment="1">
      <alignment horizontal="right"/>
    </xf>
    <xf numFmtId="0" fontId="18" fillId="11" borderId="54" xfId="2" applyFont="1" applyFill="1" applyBorder="1" applyAlignment="1">
      <alignment horizontal="center" vertical="center" wrapText="1"/>
    </xf>
    <xf numFmtId="0" fontId="18" fillId="11" borderId="53" xfId="2" applyFont="1" applyFill="1" applyBorder="1" applyAlignment="1">
      <alignment horizontal="center" vertical="center" wrapText="1"/>
    </xf>
    <xf numFmtId="0" fontId="5" fillId="3" borderId="44" xfId="1" applyBorder="1" applyAlignment="1">
      <alignment horizontal="center"/>
    </xf>
    <xf numFmtId="0" fontId="5" fillId="3" borderId="43" xfId="1" applyBorder="1" applyAlignment="1">
      <alignment horizontal="center"/>
    </xf>
    <xf numFmtId="0" fontId="5" fillId="3" borderId="42" xfId="1" applyBorder="1" applyAlignment="1">
      <alignment horizontal="center"/>
    </xf>
    <xf numFmtId="0" fontId="6" fillId="0" borderId="10" xfId="2" applyFont="1" applyFill="1" applyBorder="1" applyAlignment="1">
      <alignment horizontal="left" vertical="top" wrapText="1"/>
    </xf>
    <xf numFmtId="0" fontId="3" fillId="0" borderId="5" xfId="2" applyFill="1" applyBorder="1" applyAlignment="1">
      <alignment horizontal="left" vertical="top"/>
    </xf>
    <xf numFmtId="0" fontId="3" fillId="0" borderId="11" xfId="2" applyFill="1" applyBorder="1" applyAlignment="1">
      <alignment horizontal="left" vertical="top"/>
    </xf>
    <xf numFmtId="0" fontId="3" fillId="0" borderId="1" xfId="2" applyFill="1" applyBorder="1" applyAlignment="1">
      <alignment horizontal="left" vertical="top"/>
    </xf>
    <xf numFmtId="0" fontId="3" fillId="0" borderId="0" xfId="2" applyFill="1" applyBorder="1" applyAlignment="1">
      <alignment horizontal="left" vertical="top"/>
    </xf>
    <xf numFmtId="0" fontId="3" fillId="0" borderId="2" xfId="2" applyFill="1" applyBorder="1" applyAlignment="1">
      <alignment horizontal="left" vertical="top"/>
    </xf>
    <xf numFmtId="0" fontId="3" fillId="0" borderId="1" xfId="2" applyFill="1" applyBorder="1" applyAlignment="1"/>
    <xf numFmtId="0" fontId="3" fillId="0" borderId="0" xfId="2" applyFill="1" applyBorder="1" applyAlignment="1"/>
    <xf numFmtId="0" fontId="3" fillId="0" borderId="2" xfId="2" applyFill="1" applyBorder="1" applyAlignment="1"/>
    <xf numFmtId="0" fontId="3" fillId="0" borderId="33" xfId="2" applyFill="1" applyBorder="1" applyAlignment="1"/>
    <xf numFmtId="0" fontId="3" fillId="0" borderId="31" xfId="2" applyFill="1" applyBorder="1" applyAlignment="1"/>
    <xf numFmtId="0" fontId="3" fillId="0" borderId="34" xfId="2" applyFill="1" applyBorder="1" applyAlignment="1"/>
    <xf numFmtId="0" fontId="5" fillId="3" borderId="42" xfId="1" applyBorder="1" applyAlignment="1">
      <alignment horizontal="right"/>
    </xf>
    <xf numFmtId="0" fontId="10" fillId="0" borderId="26" xfId="3" applyFont="1" applyFill="1" applyBorder="1" applyAlignment="1" applyProtection="1"/>
    <xf numFmtId="0" fontId="10" fillId="0" borderId="27" xfId="3" applyFont="1" applyFill="1" applyBorder="1" applyAlignment="1" applyProtection="1"/>
    <xf numFmtId="0" fontId="10" fillId="0" borderId="18" xfId="3" applyFont="1" applyFill="1" applyBorder="1" applyAlignment="1" applyProtection="1"/>
    <xf numFmtId="0" fontId="16" fillId="5" borderId="10" xfId="2" applyFont="1" applyFill="1" applyBorder="1" applyAlignment="1" applyProtection="1">
      <alignment horizontal="center" vertical="center" wrapText="1"/>
      <protection locked="0"/>
    </xf>
    <xf numFmtId="0" fontId="16" fillId="5" borderId="11" xfId="2" applyFont="1" applyFill="1" applyBorder="1" applyAlignment="1" applyProtection="1">
      <alignment horizontal="center" vertical="center" wrapText="1"/>
      <protection locked="0"/>
    </xf>
    <xf numFmtId="0" fontId="16" fillId="5" borderId="33" xfId="2" applyFont="1" applyFill="1" applyBorder="1" applyAlignment="1" applyProtection="1">
      <alignment horizontal="center" vertical="center" wrapText="1"/>
      <protection locked="0"/>
    </xf>
    <xf numFmtId="0" fontId="16" fillId="5" borderId="34" xfId="2" applyFont="1" applyFill="1" applyBorder="1" applyAlignment="1" applyProtection="1">
      <alignment horizontal="center" vertical="center" wrapText="1"/>
      <protection locked="0"/>
    </xf>
    <xf numFmtId="0" fontId="20" fillId="0" borderId="26" xfId="2" applyFont="1" applyBorder="1" applyAlignment="1">
      <alignment wrapText="1"/>
    </xf>
    <xf numFmtId="0" fontId="20" fillId="0" borderId="28" xfId="2" applyFont="1" applyBorder="1" applyAlignment="1">
      <alignment wrapText="1"/>
    </xf>
    <xf numFmtId="0" fontId="6" fillId="2" borderId="44" xfId="2" applyFont="1" applyFill="1" applyBorder="1" applyAlignment="1">
      <alignment horizontal="center"/>
    </xf>
    <xf numFmtId="0" fontId="6" fillId="2" borderId="43" xfId="2" applyFont="1" applyFill="1" applyBorder="1" applyAlignment="1">
      <alignment horizontal="center"/>
    </xf>
    <xf numFmtId="0" fontId="6" fillId="2" borderId="42" xfId="2" applyFont="1" applyFill="1" applyBorder="1" applyAlignment="1">
      <alignment horizontal="center"/>
    </xf>
    <xf numFmtId="0" fontId="18" fillId="0" borderId="8" xfId="2" applyFont="1" applyFill="1" applyBorder="1" applyAlignment="1"/>
    <xf numFmtId="0" fontId="18" fillId="0" borderId="49" xfId="2" applyFont="1" applyFill="1" applyBorder="1" applyAlignment="1"/>
    <xf numFmtId="0" fontId="3" fillId="8" borderId="8" xfId="2" applyFill="1" applyBorder="1" applyAlignment="1"/>
    <xf numFmtId="0" fontId="17" fillId="7" borderId="17" xfId="2" applyFont="1" applyFill="1" applyBorder="1" applyAlignment="1"/>
    <xf numFmtId="0" fontId="2" fillId="8" borderId="8" xfId="2" applyFont="1" applyFill="1" applyBorder="1" applyAlignment="1"/>
    <xf numFmtId="0" fontId="28" fillId="0" borderId="24" xfId="4" applyFont="1" applyBorder="1" applyAlignment="1">
      <alignment horizontal="left" vertical="top" wrapText="1"/>
    </xf>
    <xf numFmtId="0" fontId="28" fillId="0" borderId="25" xfId="4" applyFont="1" applyBorder="1" applyAlignment="1">
      <alignment horizontal="left" vertical="top" wrapText="1"/>
    </xf>
    <xf numFmtId="0" fontId="28" fillId="0" borderId="59" xfId="4" applyFont="1" applyBorder="1" applyAlignment="1">
      <alignment horizontal="left" vertical="top" wrapText="1"/>
    </xf>
    <xf numFmtId="0" fontId="28" fillId="0" borderId="37" xfId="4" applyFont="1" applyBorder="1" applyAlignment="1">
      <alignment horizontal="left" vertical="top" wrapText="1"/>
    </xf>
    <xf numFmtId="0" fontId="28" fillId="0" borderId="0" xfId="4" applyFont="1" applyBorder="1" applyAlignment="1">
      <alignment horizontal="left" vertical="top" wrapText="1"/>
    </xf>
    <xf numFmtId="0" fontId="28" fillId="0" borderId="38" xfId="4" applyFont="1" applyBorder="1" applyAlignment="1">
      <alignment horizontal="left" vertical="top" wrapText="1"/>
    </xf>
    <xf numFmtId="0" fontId="28" fillId="0" borderId="58" xfId="4" applyFont="1" applyBorder="1" applyAlignment="1">
      <alignment horizontal="left" vertical="top" wrapText="1"/>
    </xf>
    <xf numFmtId="0" fontId="28" fillId="0" borderId="57" xfId="4" applyFont="1" applyBorder="1" applyAlignment="1">
      <alignment horizontal="left" vertical="top" wrapText="1"/>
    </xf>
    <xf numFmtId="0" fontId="28" fillId="0" borderId="56" xfId="4" applyFont="1" applyBorder="1" applyAlignment="1">
      <alignment horizontal="left" vertical="top" wrapText="1"/>
    </xf>
    <xf numFmtId="0" fontId="37" fillId="10" borderId="49" xfId="2" applyFont="1" applyFill="1" applyBorder="1" applyAlignment="1">
      <alignment wrapText="1"/>
    </xf>
    <xf numFmtId="0" fontId="3" fillId="0" borderId="17" xfId="2" applyBorder="1" applyAlignment="1">
      <alignment wrapText="1"/>
    </xf>
    <xf numFmtId="0" fontId="37" fillId="0" borderId="24" xfId="2" applyFont="1" applyBorder="1" applyAlignment="1"/>
    <xf numFmtId="0" fontId="3" fillId="0" borderId="58" xfId="2" applyBorder="1" applyAlignment="1"/>
    <xf numFmtId="0" fontId="7" fillId="15" borderId="44" xfId="1" applyNumberFormat="1" applyFont="1" applyFill="1" applyBorder="1" applyAlignment="1">
      <alignment horizontal="left"/>
    </xf>
    <xf numFmtId="0" fontId="7" fillId="15" borderId="43" xfId="2" applyNumberFormat="1" applyFont="1" applyFill="1" applyBorder="1" applyAlignment="1">
      <alignment horizontal="left"/>
    </xf>
    <xf numFmtId="0" fontId="39" fillId="15" borderId="44" xfId="1" applyFont="1" applyFill="1" applyBorder="1" applyAlignment="1">
      <alignment horizontal="center"/>
    </xf>
    <xf numFmtId="0" fontId="38" fillId="15" borderId="43" xfId="2" applyFont="1" applyFill="1" applyBorder="1" applyAlignment="1">
      <alignment horizontal="center"/>
    </xf>
    <xf numFmtId="0" fontId="38" fillId="15" borderId="42" xfId="2" applyFont="1" applyFill="1" applyBorder="1" applyAlignment="1">
      <alignment horizontal="center"/>
    </xf>
    <xf numFmtId="49" fontId="7" fillId="15" borderId="44" xfId="1" applyNumberFormat="1" applyFont="1" applyFill="1" applyBorder="1" applyAlignment="1">
      <alignment horizontal="center"/>
    </xf>
    <xf numFmtId="49" fontId="7" fillId="15" borderId="43" xfId="2" applyNumberFormat="1" applyFont="1" applyFill="1" applyBorder="1" applyAlignment="1">
      <alignment horizontal="center"/>
    </xf>
    <xf numFmtId="49" fontId="7" fillId="15" borderId="42" xfId="2" applyNumberFormat="1" applyFont="1" applyFill="1" applyBorder="1" applyAlignment="1">
      <alignment horizontal="center"/>
    </xf>
    <xf numFmtId="0" fontId="7" fillId="15" borderId="44" xfId="1" applyFont="1" applyFill="1" applyBorder="1" applyAlignment="1">
      <alignment horizontal="right"/>
    </xf>
    <xf numFmtId="0" fontId="7" fillId="15" borderId="43" xfId="1" applyFont="1" applyFill="1" applyBorder="1" applyAlignment="1">
      <alignment horizontal="right"/>
    </xf>
    <xf numFmtId="0" fontId="3" fillId="11" borderId="29" xfId="2" applyFont="1" applyFill="1" applyBorder="1" applyAlignment="1">
      <alignment horizontal="center" vertical="center" wrapText="1"/>
    </xf>
    <xf numFmtId="0" fontId="3" fillId="11" borderId="38" xfId="2" applyFont="1" applyFill="1" applyBorder="1" applyAlignment="1">
      <alignment horizontal="center" vertical="center" wrapText="1"/>
    </xf>
    <xf numFmtId="0" fontId="3" fillId="0" borderId="30" xfId="2" applyBorder="1" applyAlignment="1">
      <alignment horizontal="center" vertical="center" wrapText="1"/>
    </xf>
    <xf numFmtId="0" fontId="7" fillId="15" borderId="44" xfId="1" applyFont="1" applyFill="1" applyBorder="1" applyAlignment="1">
      <alignment horizontal="center"/>
    </xf>
    <xf numFmtId="0" fontId="7" fillId="15" borderId="43" xfId="1" applyFont="1" applyFill="1" applyBorder="1" applyAlignment="1">
      <alignment horizontal="center"/>
    </xf>
    <xf numFmtId="0" fontId="7" fillId="15" borderId="42" xfId="1" applyFont="1" applyFill="1" applyBorder="1" applyAlignment="1">
      <alignment horizontal="center"/>
    </xf>
    <xf numFmtId="0" fontId="7" fillId="15" borderId="42" xfId="1" applyFont="1" applyFill="1" applyBorder="1" applyAlignment="1">
      <alignment horizontal="right"/>
    </xf>
    <xf numFmtId="0" fontId="6" fillId="2" borderId="47" xfId="2" applyFont="1" applyFill="1" applyBorder="1" applyAlignment="1">
      <alignment horizontal="center"/>
    </xf>
    <xf numFmtId="0" fontId="3" fillId="2" borderId="8" xfId="2" applyFill="1" applyBorder="1" applyAlignment="1">
      <alignment horizontal="left"/>
    </xf>
    <xf numFmtId="0" fontId="3" fillId="2" borderId="49" xfId="2" applyFill="1" applyBorder="1" applyAlignment="1">
      <alignment horizontal="left"/>
    </xf>
    <xf numFmtId="0" fontId="3" fillId="8" borderId="14" xfId="2" applyFill="1" applyBorder="1" applyAlignment="1">
      <alignment horizontal="left"/>
    </xf>
    <xf numFmtId="0" fontId="3" fillId="8" borderId="48" xfId="2" applyFill="1" applyBorder="1" applyAlignment="1">
      <alignment horizontal="left"/>
    </xf>
    <xf numFmtId="0" fontId="17" fillId="7" borderId="8" xfId="2" applyFont="1" applyFill="1" applyBorder="1" applyAlignment="1"/>
    <xf numFmtId="0" fontId="17" fillId="7" borderId="22" xfId="2" applyFont="1" applyFill="1" applyBorder="1" applyAlignment="1"/>
    <xf numFmtId="0" fontId="10" fillId="0" borderId="45" xfId="3" applyFont="1" applyFill="1" applyBorder="1" applyAlignment="1" applyProtection="1"/>
    <xf numFmtId="0" fontId="10" fillId="0" borderId="60" xfId="3" applyFont="1" applyFill="1" applyBorder="1" applyAlignment="1" applyProtection="1"/>
    <xf numFmtId="0" fontId="10" fillId="0" borderId="21" xfId="3" applyFont="1" applyFill="1" applyBorder="1" applyAlignment="1" applyProtection="1"/>
    <xf numFmtId="0" fontId="2" fillId="8" borderId="14" xfId="2" applyFont="1" applyFill="1" applyBorder="1" applyAlignment="1">
      <alignment horizontal="left"/>
    </xf>
    <xf numFmtId="2" fontId="3" fillId="0" borderId="8" xfId="2" applyNumberFormat="1" applyBorder="1"/>
    <xf numFmtId="2" fontId="3" fillId="0" borderId="6" xfId="2" applyNumberFormat="1" applyBorder="1"/>
    <xf numFmtId="2" fontId="3" fillId="0" borderId="3" xfId="2" applyNumberFormat="1" applyBorder="1"/>
    <xf numFmtId="2" fontId="7" fillId="15" borderId="6" xfId="2" applyNumberFormat="1" applyFont="1" applyFill="1" applyBorder="1"/>
    <xf numFmtId="2" fontId="7" fillId="15" borderId="8" xfId="2" applyNumberFormat="1" applyFont="1" applyFill="1" applyBorder="1"/>
    <xf numFmtId="2" fontId="7" fillId="15" borderId="3" xfId="2" applyNumberFormat="1" applyFont="1" applyFill="1" applyBorder="1"/>
    <xf numFmtId="2" fontId="3" fillId="0" borderId="7" xfId="2" applyNumberFormat="1" applyBorder="1"/>
    <xf numFmtId="2" fontId="3" fillId="0" borderId="9" xfId="2" applyNumberFormat="1" applyBorder="1"/>
    <xf numFmtId="2" fontId="3" fillId="0" borderId="4" xfId="2" applyNumberFormat="1" applyBorder="1"/>
    <xf numFmtId="2" fontId="3" fillId="5" borderId="30" xfId="2" applyNumberFormat="1" applyFill="1" applyBorder="1"/>
    <xf numFmtId="2" fontId="3" fillId="5" borderId="51" xfId="2" applyNumberFormat="1" applyFill="1" applyBorder="1"/>
    <xf numFmtId="2" fontId="3" fillId="5" borderId="50" xfId="2" applyNumberFormat="1" applyFill="1" applyBorder="1"/>
    <xf numFmtId="2" fontId="3" fillId="5" borderId="8" xfId="2" applyNumberFormat="1" applyFill="1" applyBorder="1"/>
  </cellXfs>
  <cellStyles count="5">
    <cellStyle name="Dobrá" xfId="1" builtinId="26"/>
    <cellStyle name="Normálna" xfId="0" builtinId="0"/>
    <cellStyle name="Normálna 2" xfId="2"/>
    <cellStyle name="Normálne 3" xfId="4"/>
    <cellStyle name="normální_Směny plán 2004_II" xfId="3"/>
  </cellStyles>
  <dxfs count="12">
    <dxf>
      <fill>
        <patternFill>
          <bgColor rgb="FFFF0000"/>
        </patternFill>
      </fill>
    </dxf>
    <dxf>
      <fill>
        <patternFill>
          <bgColor rgb="FFFFFF66"/>
        </patternFill>
      </fill>
    </dxf>
    <dxf>
      <font>
        <b/>
        <i val="0"/>
        <strike val="0"/>
        <color theme="0"/>
      </font>
      <fill>
        <patternFill>
          <bgColor rgb="FFFF0000"/>
        </patternFill>
      </fill>
    </dxf>
    <dxf>
      <font>
        <color theme="0"/>
      </font>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FF66"/>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00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781050</xdr:colOff>
      <xdr:row>0</xdr:row>
      <xdr:rowOff>476776</xdr:rowOff>
    </xdr:from>
    <xdr:ext cx="1720850" cy="504300"/>
    <xdr:pic>
      <xdr:nvPicPr>
        <xdr:cNvPr id="2" name="Obrázo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7113" t="30574" r="17189" b="30032"/>
        <a:stretch>
          <a:fillRect/>
        </a:stretch>
      </xdr:blipFill>
      <xdr:spPr bwMode="auto">
        <a:xfrm>
          <a:off x="781050" y="184676"/>
          <a:ext cx="1720850" cy="50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547688</xdr:colOff>
      <xdr:row>0</xdr:row>
      <xdr:rowOff>71438</xdr:rowOff>
    </xdr:from>
    <xdr:ext cx="3657146" cy="1016998"/>
    <xdr:pic>
      <xdr:nvPicPr>
        <xdr:cNvPr id="3" name="Obrázok 2"/>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47688" y="71438"/>
          <a:ext cx="3657146" cy="1016998"/>
        </a:xfrm>
        <a:prstGeom prst="rect">
          <a:avLst/>
        </a:prstGeom>
      </xdr:spPr>
    </xdr:pic>
    <xdr:clientData/>
  </xdr:oneCellAnchor>
  <xdr:oneCellAnchor>
    <xdr:from>
      <xdr:col>26</xdr:col>
      <xdr:colOff>202407</xdr:colOff>
      <xdr:row>0</xdr:row>
      <xdr:rowOff>107156</xdr:rowOff>
    </xdr:from>
    <xdr:ext cx="2243137" cy="1166813"/>
    <xdr:pic>
      <xdr:nvPicPr>
        <xdr:cNvPr id="4" name="Obrázok 3"/>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2699207" y="107156"/>
          <a:ext cx="2243137" cy="1166813"/>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1142999</xdr:colOff>
      <xdr:row>1</xdr:row>
      <xdr:rowOff>149679</xdr:rowOff>
    </xdr:from>
    <xdr:ext cx="3689276" cy="1018120"/>
    <xdr:pic>
      <xdr:nvPicPr>
        <xdr:cNvPr id="2" name="Obrázok 1"/>
        <xdr:cNvPicPr>
          <a:picLocks noChangeAspect="1"/>
        </xdr:cNvPicPr>
      </xdr:nvPicPr>
      <xdr:blipFill>
        <a:blip xmlns:r="http://schemas.openxmlformats.org/officeDocument/2006/relationships" r:embed="rId1"/>
        <a:stretch>
          <a:fillRect/>
        </a:stretch>
      </xdr:blipFill>
      <xdr:spPr>
        <a:xfrm>
          <a:off x="552449" y="333829"/>
          <a:ext cx="3689276" cy="1018120"/>
        </a:xfrm>
        <a:prstGeom prst="rect">
          <a:avLst/>
        </a:prstGeom>
      </xdr:spPr>
    </xdr:pic>
    <xdr:clientData/>
  </xdr:oneCellAnchor>
  <xdr:oneCellAnchor>
    <xdr:from>
      <xdr:col>28</xdr:col>
      <xdr:colOff>204107</xdr:colOff>
      <xdr:row>1</xdr:row>
      <xdr:rowOff>68036</xdr:rowOff>
    </xdr:from>
    <xdr:ext cx="2221656" cy="1164437"/>
    <xdr:pic>
      <xdr:nvPicPr>
        <xdr:cNvPr id="3" name="Obrázok 2"/>
        <xdr:cNvPicPr>
          <a:picLocks noChangeAspect="1"/>
        </xdr:cNvPicPr>
      </xdr:nvPicPr>
      <xdr:blipFill>
        <a:blip xmlns:r="http://schemas.openxmlformats.org/officeDocument/2006/relationships" r:embed="rId2"/>
        <a:stretch>
          <a:fillRect/>
        </a:stretch>
      </xdr:blipFill>
      <xdr:spPr>
        <a:xfrm>
          <a:off x="15672707" y="252186"/>
          <a:ext cx="2221656" cy="1164437"/>
        </a:xfrm>
        <a:prstGeom prst="rect">
          <a:avLst/>
        </a:prstGeom>
      </xdr:spPr>
    </xdr:pic>
    <xdr:clientData/>
  </xdr:oneCellAnchor>
</xdr:wsDr>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2">
    <tabColor theme="2" tint="-0.249977111117893"/>
    <pageSetUpPr fitToPage="1"/>
  </sheetPr>
  <dimension ref="A1:BB56"/>
  <sheetViews>
    <sheetView tabSelected="1" view="pageLayout" topLeftCell="F1" zoomScaleNormal="50" zoomScaleSheetLayoutView="100" workbookViewId="0">
      <selection activeCell="AH15" sqref="AH15"/>
    </sheetView>
  </sheetViews>
  <sheetFormatPr defaultColWidth="0" defaultRowHeight="15" x14ac:dyDescent="0.25"/>
  <cols>
    <col min="1" max="1" width="34" style="1" customWidth="1"/>
    <col min="2" max="2" width="27.140625" style="1" customWidth="1"/>
    <col min="3" max="3" width="5.42578125" style="1" bestFit="1" customWidth="1"/>
    <col min="4" max="29" width="4.7109375" style="1" customWidth="1"/>
    <col min="30" max="30" width="5.5703125" style="1" bestFit="1" customWidth="1"/>
    <col min="31" max="32" width="4.7109375" style="1" customWidth="1"/>
    <col min="33" max="33" width="5.85546875" style="1" customWidth="1"/>
    <col min="34" max="34" width="15.7109375" style="1" customWidth="1"/>
    <col min="35" max="35" width="7.7109375" style="1" customWidth="1"/>
    <col min="36" max="44" width="7.7109375" style="1" hidden="1" customWidth="1"/>
    <col min="45" max="45" width="10.7109375" style="1" hidden="1" customWidth="1"/>
    <col min="46" max="54" width="0" style="1" hidden="1" customWidth="1"/>
    <col min="55" max="16384" width="7.7109375" style="1" hidden="1"/>
  </cols>
  <sheetData>
    <row r="1" spans="1:35" ht="120" customHeight="1" thickBot="1" x14ac:dyDescent="0.3">
      <c r="A1" s="123"/>
      <c r="B1" s="123"/>
      <c r="C1" s="123"/>
      <c r="D1" s="123"/>
      <c r="E1" s="123"/>
      <c r="F1" s="123"/>
      <c r="G1" s="123"/>
      <c r="H1" s="123"/>
      <c r="I1" s="123"/>
      <c r="J1" s="123"/>
      <c r="K1" s="123"/>
      <c r="L1" s="123"/>
      <c r="M1" s="123"/>
      <c r="N1" s="123"/>
      <c r="O1" s="123"/>
      <c r="P1" s="123"/>
      <c r="Q1" s="123"/>
      <c r="R1" s="123"/>
      <c r="S1" s="123"/>
      <c r="T1" s="123"/>
      <c r="U1" s="123"/>
      <c r="V1" s="123"/>
      <c r="W1" s="123"/>
      <c r="X1" s="123"/>
      <c r="Y1" s="123"/>
      <c r="Z1" s="123"/>
      <c r="AA1" s="123"/>
      <c r="AB1" s="123"/>
      <c r="AC1" s="123"/>
      <c r="AD1" s="123"/>
      <c r="AE1" s="123"/>
      <c r="AF1" s="123"/>
      <c r="AG1" s="123"/>
      <c r="AH1" s="123"/>
    </row>
    <row r="2" spans="1:35" ht="15.75" thickBot="1" x14ac:dyDescent="0.3">
      <c r="A2" s="130" t="s">
        <v>62</v>
      </c>
      <c r="B2" s="131"/>
      <c r="C2" s="131"/>
      <c r="D2" s="131"/>
      <c r="E2" s="131"/>
      <c r="F2" s="131"/>
      <c r="G2" s="132"/>
      <c r="H2" s="141" t="s">
        <v>61</v>
      </c>
      <c r="I2" s="142"/>
      <c r="J2" s="143"/>
      <c r="K2" s="124"/>
      <c r="L2" s="125"/>
      <c r="M2" s="125"/>
      <c r="N2" s="125"/>
      <c r="O2" s="125"/>
      <c r="P2" s="125"/>
      <c r="Q2" s="125"/>
      <c r="R2" s="125"/>
      <c r="S2" s="125"/>
      <c r="T2" s="125"/>
      <c r="U2" s="126"/>
      <c r="V2" s="137" t="s">
        <v>60</v>
      </c>
      <c r="W2" s="138"/>
      <c r="X2" s="133" t="s">
        <v>24</v>
      </c>
      <c r="Y2" s="134"/>
      <c r="Z2" s="134"/>
      <c r="AA2" s="134"/>
      <c r="AB2" s="134"/>
      <c r="AC2" s="135"/>
      <c r="AD2" s="137" t="s">
        <v>59</v>
      </c>
      <c r="AE2" s="156"/>
      <c r="AF2" s="127">
        <v>2021</v>
      </c>
      <c r="AG2" s="128"/>
      <c r="AH2" s="129"/>
    </row>
    <row r="3" spans="1:35" ht="15.75" customHeight="1" thickBot="1" x14ac:dyDescent="0.3">
      <c r="B3" s="60"/>
      <c r="AH3" s="60"/>
    </row>
    <row r="4" spans="1:35" ht="15.75" customHeight="1" thickBot="1" x14ac:dyDescent="0.3">
      <c r="B4" s="59" t="s">
        <v>58</v>
      </c>
      <c r="C4" s="58">
        <v>1</v>
      </c>
      <c r="D4" s="57">
        <v>2</v>
      </c>
      <c r="E4" s="57">
        <v>3</v>
      </c>
      <c r="F4" s="57">
        <v>4</v>
      </c>
      <c r="G4" s="57">
        <v>5</v>
      </c>
      <c r="H4" s="57">
        <v>6</v>
      </c>
      <c r="I4" s="57">
        <v>7</v>
      </c>
      <c r="J4" s="57">
        <v>8</v>
      </c>
      <c r="K4" s="57">
        <v>9</v>
      </c>
      <c r="L4" s="57">
        <v>10</v>
      </c>
      <c r="M4" s="57">
        <v>11</v>
      </c>
      <c r="N4" s="57">
        <v>12</v>
      </c>
      <c r="O4" s="57">
        <v>13</v>
      </c>
      <c r="P4" s="57">
        <v>14</v>
      </c>
      <c r="Q4" s="57">
        <v>15</v>
      </c>
      <c r="R4" s="57">
        <v>16</v>
      </c>
      <c r="S4" s="57">
        <v>17</v>
      </c>
      <c r="T4" s="57">
        <v>18</v>
      </c>
      <c r="U4" s="57">
        <v>19</v>
      </c>
      <c r="V4" s="57">
        <v>20</v>
      </c>
      <c r="W4" s="57">
        <v>21</v>
      </c>
      <c r="X4" s="57">
        <v>22</v>
      </c>
      <c r="Y4" s="57">
        <v>23</v>
      </c>
      <c r="Z4" s="57">
        <v>24</v>
      </c>
      <c r="AA4" s="57">
        <v>25</v>
      </c>
      <c r="AB4" s="57">
        <v>26</v>
      </c>
      <c r="AC4" s="57">
        <v>27</v>
      </c>
      <c r="AD4" s="57">
        <v>28</v>
      </c>
      <c r="AE4" s="57">
        <f>IF(DAY(DATE($AF$2,AU22+1,0))=28,"",29)</f>
        <v>29</v>
      </c>
      <c r="AF4" s="57">
        <f>IF(OR(DAY(DATE($AF$2,$AU$22+1,0))=28,DAY(DATE($AF$2,$AU$22+1,0))=29),"",IF(DAY(DATE($AF$2,$AU$22+1,0))=29,"",30))</f>
        <v>30</v>
      </c>
      <c r="AG4" s="56">
        <f>IF(OR(DAY(DATE($AF$2,$AU$22+1,0))=28,DAY(DATE($AF$2,$AU$22+1,0))=29),"",IF(DAY(DATE($AF$2,$AU$22+1,0))=30,"",31))</f>
        <v>31</v>
      </c>
      <c r="AH4" s="139" t="s">
        <v>57</v>
      </c>
      <c r="AI4" s="52"/>
    </row>
    <row r="5" spans="1:35" ht="15.75" thickBot="1" x14ac:dyDescent="0.3">
      <c r="A5" s="136"/>
      <c r="B5" s="125"/>
      <c r="C5" s="55">
        <f t="shared" ref="C5:AD5" si="0">(DATE($AF$2,$AU$22,C4))</f>
        <v>44197</v>
      </c>
      <c r="D5" s="54">
        <f t="shared" si="0"/>
        <v>44198</v>
      </c>
      <c r="E5" s="54">
        <f t="shared" si="0"/>
        <v>44199</v>
      </c>
      <c r="F5" s="54">
        <f t="shared" si="0"/>
        <v>44200</v>
      </c>
      <c r="G5" s="54">
        <f t="shared" si="0"/>
        <v>44201</v>
      </c>
      <c r="H5" s="54">
        <f t="shared" si="0"/>
        <v>44202</v>
      </c>
      <c r="I5" s="54">
        <f t="shared" si="0"/>
        <v>44203</v>
      </c>
      <c r="J5" s="54">
        <f t="shared" si="0"/>
        <v>44204</v>
      </c>
      <c r="K5" s="54">
        <f t="shared" si="0"/>
        <v>44205</v>
      </c>
      <c r="L5" s="54">
        <f t="shared" si="0"/>
        <v>44206</v>
      </c>
      <c r="M5" s="54">
        <f t="shared" si="0"/>
        <v>44207</v>
      </c>
      <c r="N5" s="54">
        <f t="shared" si="0"/>
        <v>44208</v>
      </c>
      <c r="O5" s="54">
        <f t="shared" si="0"/>
        <v>44209</v>
      </c>
      <c r="P5" s="54">
        <f t="shared" si="0"/>
        <v>44210</v>
      </c>
      <c r="Q5" s="54">
        <f t="shared" si="0"/>
        <v>44211</v>
      </c>
      <c r="R5" s="54">
        <f t="shared" si="0"/>
        <v>44212</v>
      </c>
      <c r="S5" s="54">
        <f t="shared" si="0"/>
        <v>44213</v>
      </c>
      <c r="T5" s="54">
        <f t="shared" si="0"/>
        <v>44214</v>
      </c>
      <c r="U5" s="54">
        <f t="shared" si="0"/>
        <v>44215</v>
      </c>
      <c r="V5" s="54">
        <f t="shared" si="0"/>
        <v>44216</v>
      </c>
      <c r="W5" s="54">
        <f t="shared" si="0"/>
        <v>44217</v>
      </c>
      <c r="X5" s="54">
        <f t="shared" si="0"/>
        <v>44218</v>
      </c>
      <c r="Y5" s="54">
        <f t="shared" si="0"/>
        <v>44219</v>
      </c>
      <c r="Z5" s="54">
        <f t="shared" si="0"/>
        <v>44220</v>
      </c>
      <c r="AA5" s="54">
        <f t="shared" si="0"/>
        <v>44221</v>
      </c>
      <c r="AB5" s="54">
        <f t="shared" si="0"/>
        <v>44222</v>
      </c>
      <c r="AC5" s="54">
        <f t="shared" si="0"/>
        <v>44223</v>
      </c>
      <c r="AD5" s="54">
        <f t="shared" si="0"/>
        <v>44224</v>
      </c>
      <c r="AE5" s="54">
        <f>IF(ISERROR(DATE($AF$2,$AU$22,AE4)),"",(DATE($AF$2,$AU$22,AE4)))</f>
        <v>44225</v>
      </c>
      <c r="AF5" s="54">
        <f>IF(ISERROR(DATE($AF$2,$AU$22,AF4)),"",(DATE($AF$2,$AU$22,AF4)))</f>
        <v>44226</v>
      </c>
      <c r="AG5" s="53">
        <f>IF(ISERROR(DATE($AF$2,$AU$22,AG4)),"",(DATE($AF$2,$AU$22,AG4)))</f>
        <v>44227</v>
      </c>
      <c r="AH5" s="140"/>
      <c r="AI5" s="52"/>
    </row>
    <row r="6" spans="1:35" x14ac:dyDescent="0.25">
      <c r="A6" s="45" t="s">
        <v>56</v>
      </c>
      <c r="B6" s="43"/>
      <c r="C6" s="49"/>
      <c r="D6" s="51"/>
      <c r="E6" s="51"/>
      <c r="F6" s="51"/>
      <c r="G6" s="51"/>
      <c r="H6" s="51"/>
      <c r="I6" s="51"/>
      <c r="J6" s="51"/>
      <c r="K6" s="51"/>
      <c r="L6" s="51"/>
      <c r="M6" s="51"/>
      <c r="N6" s="51"/>
      <c r="O6" s="51"/>
      <c r="P6" s="51"/>
      <c r="Q6" s="51"/>
      <c r="R6" s="51"/>
      <c r="S6" s="51"/>
      <c r="T6" s="51"/>
      <c r="U6" s="51"/>
      <c r="V6" s="51"/>
      <c r="W6" s="51"/>
      <c r="X6" s="51"/>
      <c r="Y6" s="51"/>
      <c r="Z6" s="51"/>
      <c r="AA6" s="51"/>
      <c r="AB6" s="51"/>
      <c r="AC6" s="51"/>
      <c r="AD6" s="51"/>
      <c r="AE6" s="51"/>
      <c r="AF6" s="51"/>
      <c r="AG6" s="50"/>
      <c r="AH6" s="49"/>
    </row>
    <row r="7" spans="1:35" hidden="1" x14ac:dyDescent="0.25">
      <c r="A7" s="164"/>
      <c r="B7" s="165"/>
      <c r="C7" s="46"/>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7"/>
      <c r="AH7" s="46"/>
    </row>
    <row r="8" spans="1:35" x14ac:dyDescent="0.25">
      <c r="A8" s="45" t="s">
        <v>55</v>
      </c>
      <c r="B8" s="43"/>
      <c r="C8" s="46"/>
      <c r="D8" s="48"/>
      <c r="E8" s="48"/>
      <c r="F8" s="48"/>
      <c r="G8" s="48"/>
      <c r="H8" s="48"/>
      <c r="I8" s="48"/>
      <c r="J8" s="48"/>
      <c r="K8" s="48"/>
      <c r="L8" s="48"/>
      <c r="M8" s="48"/>
      <c r="N8" s="48"/>
      <c r="O8" s="48"/>
      <c r="P8" s="48"/>
      <c r="Q8" s="48"/>
      <c r="R8" s="48"/>
      <c r="S8" s="48"/>
      <c r="T8" s="48"/>
      <c r="U8" s="48"/>
      <c r="V8" s="48"/>
      <c r="W8" s="48"/>
      <c r="X8" s="48"/>
      <c r="Y8" s="48"/>
      <c r="Z8" s="48"/>
      <c r="AA8" s="48"/>
      <c r="AB8" s="48"/>
      <c r="AC8" s="48"/>
      <c r="AD8" s="48"/>
      <c r="AE8" s="48"/>
      <c r="AF8" s="48"/>
      <c r="AG8" s="47"/>
      <c r="AH8" s="46"/>
    </row>
    <row r="9" spans="1:35" x14ac:dyDescent="0.25">
      <c r="A9" s="45" t="s">
        <v>54</v>
      </c>
      <c r="B9" s="43"/>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27">
        <f>SUM(C9:AG9)</f>
        <v>0</v>
      </c>
    </row>
    <row r="10" spans="1:35" ht="26.25" x14ac:dyDescent="0.25">
      <c r="A10" s="44" t="s">
        <v>53</v>
      </c>
      <c r="B10" s="43"/>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27">
        <f>SUM(C10:AG10)</f>
        <v>0</v>
      </c>
    </row>
    <row r="11" spans="1:35" ht="26.25" x14ac:dyDescent="0.25">
      <c r="A11" s="42" t="s">
        <v>52</v>
      </c>
      <c r="B11" s="114" t="s">
        <v>50</v>
      </c>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27">
        <f t="shared" ref="AH11:AH12" si="1">SUM(C11:AG11)</f>
        <v>0</v>
      </c>
    </row>
    <row r="12" spans="1:35" ht="26.25" x14ac:dyDescent="0.25">
      <c r="A12" s="42" t="s">
        <v>51</v>
      </c>
      <c r="B12" s="114" t="s">
        <v>50</v>
      </c>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27">
        <f t="shared" si="1"/>
        <v>0</v>
      </c>
    </row>
    <row r="13" spans="1:35" x14ac:dyDescent="0.25">
      <c r="A13" s="41" t="s">
        <v>49</v>
      </c>
      <c r="B13" s="1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27">
        <f>SUM(C13:AG13)</f>
        <v>0</v>
      </c>
    </row>
    <row r="14" spans="1:35" ht="26.25" x14ac:dyDescent="0.25">
      <c r="A14" s="41" t="s">
        <v>48</v>
      </c>
      <c r="B14" s="1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27">
        <f>SUM(C14:AG14)</f>
        <v>0</v>
      </c>
    </row>
    <row r="15" spans="1:35" ht="15.75" thickBot="1" x14ac:dyDescent="0.3">
      <c r="B15" s="38" t="s">
        <v>47</v>
      </c>
      <c r="C15" s="224">
        <f t="shared" ref="C15:AG15" si="2">SUM(C6:C14)</f>
        <v>0</v>
      </c>
      <c r="D15" s="225">
        <f t="shared" si="2"/>
        <v>0</v>
      </c>
      <c r="E15" s="225">
        <f t="shared" si="2"/>
        <v>0</v>
      </c>
      <c r="F15" s="225">
        <f t="shared" si="2"/>
        <v>0</v>
      </c>
      <c r="G15" s="225">
        <f t="shared" si="2"/>
        <v>0</v>
      </c>
      <c r="H15" s="225">
        <f t="shared" si="2"/>
        <v>0</v>
      </c>
      <c r="I15" s="225">
        <f t="shared" si="2"/>
        <v>0</v>
      </c>
      <c r="J15" s="225">
        <f t="shared" si="2"/>
        <v>0</v>
      </c>
      <c r="K15" s="225">
        <f t="shared" si="2"/>
        <v>0</v>
      </c>
      <c r="L15" s="225">
        <f t="shared" si="2"/>
        <v>0</v>
      </c>
      <c r="M15" s="225">
        <f t="shared" si="2"/>
        <v>0</v>
      </c>
      <c r="N15" s="225">
        <f t="shared" si="2"/>
        <v>0</v>
      </c>
      <c r="O15" s="225">
        <f t="shared" si="2"/>
        <v>0</v>
      </c>
      <c r="P15" s="225">
        <f t="shared" si="2"/>
        <v>0</v>
      </c>
      <c r="Q15" s="225">
        <f t="shared" si="2"/>
        <v>0</v>
      </c>
      <c r="R15" s="225">
        <f t="shared" si="2"/>
        <v>0</v>
      </c>
      <c r="S15" s="225">
        <f t="shared" si="2"/>
        <v>0</v>
      </c>
      <c r="T15" s="225">
        <f t="shared" si="2"/>
        <v>0</v>
      </c>
      <c r="U15" s="225">
        <f t="shared" si="2"/>
        <v>0</v>
      </c>
      <c r="V15" s="225">
        <f t="shared" si="2"/>
        <v>0</v>
      </c>
      <c r="W15" s="225">
        <f t="shared" si="2"/>
        <v>0</v>
      </c>
      <c r="X15" s="225">
        <f t="shared" si="2"/>
        <v>0</v>
      </c>
      <c r="Y15" s="225">
        <f t="shared" si="2"/>
        <v>0</v>
      </c>
      <c r="Z15" s="225">
        <f t="shared" si="2"/>
        <v>0</v>
      </c>
      <c r="AA15" s="225">
        <f t="shared" si="2"/>
        <v>0</v>
      </c>
      <c r="AB15" s="225">
        <f t="shared" si="2"/>
        <v>0</v>
      </c>
      <c r="AC15" s="225">
        <f t="shared" si="2"/>
        <v>0</v>
      </c>
      <c r="AD15" s="225">
        <f t="shared" si="2"/>
        <v>0</v>
      </c>
      <c r="AE15" s="225">
        <f t="shared" si="2"/>
        <v>0</v>
      </c>
      <c r="AF15" s="225">
        <f t="shared" si="2"/>
        <v>0</v>
      </c>
      <c r="AG15" s="226">
        <f t="shared" si="2"/>
        <v>0</v>
      </c>
      <c r="AH15" s="89">
        <f ca="1">SUM(AH6:AH14)-SUMIF(A6:B14,"*DOVP*",AH6:AH14)</f>
        <v>0</v>
      </c>
    </row>
    <row r="16" spans="1:35" x14ac:dyDescent="0.25">
      <c r="A16" s="169" t="s">
        <v>46</v>
      </c>
      <c r="B16" s="169"/>
      <c r="C16" s="116"/>
      <c r="D16" s="116"/>
      <c r="E16" s="116"/>
      <c r="F16" s="116"/>
      <c r="G16" s="116"/>
      <c r="H16" s="116"/>
      <c r="I16" s="116"/>
      <c r="J16" s="116"/>
      <c r="K16" s="116"/>
      <c r="L16" s="116"/>
      <c r="M16" s="116"/>
      <c r="N16" s="116"/>
      <c r="O16" s="116"/>
      <c r="P16" s="116"/>
      <c r="Q16" s="116"/>
      <c r="R16" s="116"/>
      <c r="S16" s="116"/>
      <c r="T16" s="116"/>
      <c r="U16" s="116"/>
      <c r="V16" s="116"/>
      <c r="W16" s="116"/>
      <c r="X16" s="116"/>
      <c r="Y16" s="116"/>
      <c r="Z16" s="116"/>
      <c r="AA16" s="116"/>
      <c r="AB16" s="116"/>
      <c r="AC16" s="116"/>
      <c r="AD16" s="116"/>
      <c r="AE16" s="116"/>
      <c r="AF16" s="116"/>
      <c r="AG16" s="116"/>
      <c r="AH16" s="36"/>
    </row>
    <row r="17" spans="1:53" x14ac:dyDescent="0.25">
      <c r="A17" s="170" t="s">
        <v>45</v>
      </c>
      <c r="B17" s="170"/>
      <c r="C17" s="117"/>
      <c r="D17" s="117"/>
      <c r="E17" s="117"/>
      <c r="F17" s="117"/>
      <c r="G17" s="117"/>
      <c r="H17" s="117"/>
      <c r="I17" s="117"/>
      <c r="J17" s="117"/>
      <c r="K17" s="117"/>
      <c r="L17" s="117"/>
      <c r="M17" s="117"/>
      <c r="N17" s="117"/>
      <c r="O17" s="117"/>
      <c r="P17" s="117"/>
      <c r="Q17" s="117"/>
      <c r="R17" s="117"/>
      <c r="S17" s="117"/>
      <c r="T17" s="117"/>
      <c r="U17" s="117"/>
      <c r="V17" s="117"/>
      <c r="W17" s="117"/>
      <c r="X17" s="117"/>
      <c r="Y17" s="117"/>
      <c r="Z17" s="117"/>
      <c r="AA17" s="117"/>
      <c r="AB17" s="117"/>
      <c r="AC17" s="117"/>
      <c r="AD17" s="117"/>
      <c r="AE17" s="117"/>
      <c r="AF17" s="117"/>
      <c r="AG17" s="117"/>
      <c r="AH17" s="35"/>
    </row>
    <row r="18" spans="1:53" x14ac:dyDescent="0.25">
      <c r="A18" s="171" t="s">
        <v>44</v>
      </c>
      <c r="B18" s="171"/>
      <c r="C18" s="118">
        <f>C17-C16</f>
        <v>0</v>
      </c>
      <c r="D18" s="118">
        <f t="shared" ref="D18:AG18" si="3">D17-D16</f>
        <v>0</v>
      </c>
      <c r="E18" s="118">
        <f t="shared" si="3"/>
        <v>0</v>
      </c>
      <c r="F18" s="118">
        <f t="shared" si="3"/>
        <v>0</v>
      </c>
      <c r="G18" s="118">
        <f t="shared" si="3"/>
        <v>0</v>
      </c>
      <c r="H18" s="118">
        <f t="shared" si="3"/>
        <v>0</v>
      </c>
      <c r="I18" s="118">
        <f t="shared" si="3"/>
        <v>0</v>
      </c>
      <c r="J18" s="118">
        <f t="shared" si="3"/>
        <v>0</v>
      </c>
      <c r="K18" s="118">
        <f t="shared" si="3"/>
        <v>0</v>
      </c>
      <c r="L18" s="118">
        <f t="shared" si="3"/>
        <v>0</v>
      </c>
      <c r="M18" s="118">
        <f t="shared" si="3"/>
        <v>0</v>
      </c>
      <c r="N18" s="118">
        <f t="shared" si="3"/>
        <v>0</v>
      </c>
      <c r="O18" s="118">
        <f t="shared" si="3"/>
        <v>0</v>
      </c>
      <c r="P18" s="118">
        <f t="shared" si="3"/>
        <v>0</v>
      </c>
      <c r="Q18" s="118">
        <f t="shared" si="3"/>
        <v>0</v>
      </c>
      <c r="R18" s="118">
        <f t="shared" si="3"/>
        <v>0</v>
      </c>
      <c r="S18" s="118">
        <f t="shared" si="3"/>
        <v>0</v>
      </c>
      <c r="T18" s="118">
        <f t="shared" si="3"/>
        <v>0</v>
      </c>
      <c r="U18" s="118">
        <f t="shared" si="3"/>
        <v>0</v>
      </c>
      <c r="V18" s="118">
        <f t="shared" si="3"/>
        <v>0</v>
      </c>
      <c r="W18" s="118">
        <f t="shared" si="3"/>
        <v>0</v>
      </c>
      <c r="X18" s="118">
        <f t="shared" si="3"/>
        <v>0</v>
      </c>
      <c r="Y18" s="118">
        <f t="shared" si="3"/>
        <v>0</v>
      </c>
      <c r="Z18" s="118">
        <f t="shared" si="3"/>
        <v>0</v>
      </c>
      <c r="AA18" s="118">
        <f t="shared" si="3"/>
        <v>0</v>
      </c>
      <c r="AB18" s="118">
        <f t="shared" si="3"/>
        <v>0</v>
      </c>
      <c r="AC18" s="118">
        <f t="shared" si="3"/>
        <v>0</v>
      </c>
      <c r="AD18" s="118">
        <f t="shared" si="3"/>
        <v>0</v>
      </c>
      <c r="AE18" s="118">
        <f t="shared" si="3"/>
        <v>0</v>
      </c>
      <c r="AF18" s="118">
        <f t="shared" si="3"/>
        <v>0</v>
      </c>
      <c r="AG18" s="118">
        <f t="shared" si="3"/>
        <v>0</v>
      </c>
      <c r="AH18" s="113"/>
    </row>
    <row r="19" spans="1:53" x14ac:dyDescent="0.25">
      <c r="A19" s="173" t="s">
        <v>142</v>
      </c>
      <c r="B19" s="171"/>
      <c r="C19" s="119">
        <f>(C18-INT(C18))*24</f>
        <v>0</v>
      </c>
      <c r="D19" s="119">
        <f t="shared" ref="D19:AG19" si="4">(D18-INT(D18))*24</f>
        <v>0</v>
      </c>
      <c r="E19" s="119">
        <f t="shared" si="4"/>
        <v>0</v>
      </c>
      <c r="F19" s="119">
        <f t="shared" si="4"/>
        <v>0</v>
      </c>
      <c r="G19" s="119">
        <f t="shared" si="4"/>
        <v>0</v>
      </c>
      <c r="H19" s="119">
        <f t="shared" si="4"/>
        <v>0</v>
      </c>
      <c r="I19" s="119">
        <f t="shared" si="4"/>
        <v>0</v>
      </c>
      <c r="J19" s="119">
        <f t="shared" si="4"/>
        <v>0</v>
      </c>
      <c r="K19" s="119">
        <f t="shared" si="4"/>
        <v>0</v>
      </c>
      <c r="L19" s="119">
        <f t="shared" si="4"/>
        <v>0</v>
      </c>
      <c r="M19" s="119">
        <f t="shared" si="4"/>
        <v>0</v>
      </c>
      <c r="N19" s="119">
        <f t="shared" si="4"/>
        <v>0</v>
      </c>
      <c r="O19" s="119">
        <f t="shared" si="4"/>
        <v>0</v>
      </c>
      <c r="P19" s="119">
        <f t="shared" si="4"/>
        <v>0</v>
      </c>
      <c r="Q19" s="119">
        <f t="shared" si="4"/>
        <v>0</v>
      </c>
      <c r="R19" s="119">
        <f t="shared" si="4"/>
        <v>0</v>
      </c>
      <c r="S19" s="119">
        <f t="shared" si="4"/>
        <v>0</v>
      </c>
      <c r="T19" s="119">
        <f t="shared" si="4"/>
        <v>0</v>
      </c>
      <c r="U19" s="119">
        <f t="shared" si="4"/>
        <v>0</v>
      </c>
      <c r="V19" s="119">
        <f t="shared" si="4"/>
        <v>0</v>
      </c>
      <c r="W19" s="119">
        <f t="shared" si="4"/>
        <v>0</v>
      </c>
      <c r="X19" s="119">
        <f t="shared" si="4"/>
        <v>0</v>
      </c>
      <c r="Y19" s="119">
        <f t="shared" si="4"/>
        <v>0</v>
      </c>
      <c r="Z19" s="119">
        <f t="shared" si="4"/>
        <v>0</v>
      </c>
      <c r="AA19" s="119">
        <f t="shared" si="4"/>
        <v>0</v>
      </c>
      <c r="AB19" s="119">
        <f t="shared" si="4"/>
        <v>0</v>
      </c>
      <c r="AC19" s="119">
        <f t="shared" si="4"/>
        <v>0</v>
      </c>
      <c r="AD19" s="119">
        <f t="shared" si="4"/>
        <v>0</v>
      </c>
      <c r="AE19" s="119">
        <f t="shared" si="4"/>
        <v>0</v>
      </c>
      <c r="AF19" s="119">
        <f t="shared" si="4"/>
        <v>0</v>
      </c>
      <c r="AG19" s="119">
        <f t="shared" si="4"/>
        <v>0</v>
      </c>
      <c r="AH19" s="113"/>
    </row>
    <row r="20" spans="1:53" x14ac:dyDescent="0.25">
      <c r="A20" s="172" t="s">
        <v>43</v>
      </c>
      <c r="B20" s="172"/>
      <c r="C20" s="37"/>
      <c r="D20" s="37"/>
      <c r="E20" s="37"/>
      <c r="F20" s="37"/>
      <c r="G20" s="37"/>
      <c r="H20" s="37"/>
      <c r="I20" s="37"/>
      <c r="J20" s="37"/>
      <c r="K20" s="37"/>
      <c r="L20" s="37"/>
      <c r="M20" s="37"/>
      <c r="N20" s="37"/>
      <c r="O20" s="37"/>
      <c r="P20" s="37"/>
      <c r="Q20" s="37"/>
      <c r="R20" s="37"/>
      <c r="S20" s="37"/>
      <c r="T20" s="37"/>
      <c r="U20" s="37"/>
      <c r="V20" s="37"/>
      <c r="W20" s="37"/>
      <c r="X20" s="37"/>
      <c r="Y20" s="37"/>
      <c r="Z20" s="37"/>
      <c r="AA20" s="37"/>
      <c r="AB20" s="37"/>
      <c r="AC20" s="37"/>
      <c r="AD20" s="37"/>
      <c r="AE20" s="37"/>
      <c r="AF20" s="37"/>
      <c r="AG20" s="37"/>
      <c r="AH20" s="112"/>
    </row>
    <row r="21" spans="1:53" ht="15.75" thickBot="1" x14ac:dyDescent="0.3">
      <c r="A21" s="34"/>
      <c r="B21" s="34"/>
      <c r="C21" s="33"/>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c r="AF21" s="33"/>
      <c r="AG21" s="33"/>
    </row>
    <row r="22" spans="1:53" ht="15.75" customHeight="1" thickBot="1" x14ac:dyDescent="0.3">
      <c r="A22" s="160" t="s">
        <v>42</v>
      </c>
      <c r="B22" s="161"/>
      <c r="K22" s="166" t="s">
        <v>41</v>
      </c>
      <c r="L22" s="167"/>
      <c r="M22" s="167"/>
      <c r="N22" s="167"/>
      <c r="O22" s="167"/>
      <c r="P22" s="167"/>
      <c r="Q22" s="167"/>
      <c r="R22" s="167"/>
      <c r="S22" s="167"/>
      <c r="T22" s="167"/>
      <c r="U22" s="167"/>
      <c r="V22" s="167"/>
      <c r="W22" s="167"/>
      <c r="X22" s="167"/>
      <c r="Y22" s="167"/>
      <c r="Z22" s="167"/>
      <c r="AA22" s="167"/>
      <c r="AB22" s="167"/>
      <c r="AC22" s="167"/>
      <c r="AD22" s="167"/>
      <c r="AE22" s="167"/>
      <c r="AF22" s="167"/>
      <c r="AG22" s="167"/>
      <c r="AH22" s="168"/>
      <c r="AS22" s="1">
        <v>2016</v>
      </c>
      <c r="AU22" s="1">
        <f>MONTH(DATEVALUE(X2&amp;" 1"))</f>
        <v>1</v>
      </c>
      <c r="AV22" s="157" t="s">
        <v>40</v>
      </c>
      <c r="AW22" s="158"/>
      <c r="AX22" s="158"/>
      <c r="AY22" s="158"/>
      <c r="AZ22" s="159"/>
      <c r="BA22" s="8">
        <f>DATE($AF$2,1,1)</f>
        <v>44197</v>
      </c>
    </row>
    <row r="23" spans="1:53" ht="15.75" thickBot="1" x14ac:dyDescent="0.3">
      <c r="A23" s="162"/>
      <c r="B23" s="163"/>
      <c r="K23" s="144" t="s">
        <v>39</v>
      </c>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6"/>
      <c r="AS23" s="1">
        <v>2017</v>
      </c>
      <c r="AV23" s="157" t="s">
        <v>38</v>
      </c>
      <c r="AW23" s="158"/>
      <c r="AX23" s="158"/>
      <c r="AY23" s="158"/>
      <c r="AZ23" s="159"/>
      <c r="BA23" s="8">
        <f>DATE($AF$2,1,6)</f>
        <v>44202</v>
      </c>
    </row>
    <row r="24" spans="1:53" ht="21" customHeight="1" x14ac:dyDescent="0.25">
      <c r="A24" s="32" t="s">
        <v>37</v>
      </c>
      <c r="B24" s="31"/>
      <c r="K24" s="147"/>
      <c r="L24" s="148"/>
      <c r="M24" s="148"/>
      <c r="N24" s="148"/>
      <c r="O24" s="148"/>
      <c r="P24" s="148"/>
      <c r="Q24" s="148"/>
      <c r="R24" s="148"/>
      <c r="S24" s="148"/>
      <c r="T24" s="148"/>
      <c r="U24" s="148"/>
      <c r="V24" s="148"/>
      <c r="W24" s="148"/>
      <c r="X24" s="148"/>
      <c r="Y24" s="148"/>
      <c r="Z24" s="148"/>
      <c r="AA24" s="148"/>
      <c r="AB24" s="148"/>
      <c r="AC24" s="148"/>
      <c r="AD24" s="148"/>
      <c r="AE24" s="148"/>
      <c r="AF24" s="148"/>
      <c r="AG24" s="148"/>
      <c r="AH24" s="149"/>
      <c r="AS24" s="1">
        <v>2018</v>
      </c>
      <c r="AV24" s="15" t="s">
        <v>36</v>
      </c>
      <c r="AW24" s="14"/>
      <c r="AX24" s="14"/>
      <c r="AY24" s="14"/>
      <c r="AZ24" s="13"/>
      <c r="BA24" s="8">
        <f>BA25-3</f>
        <v>44288</v>
      </c>
    </row>
    <row r="25" spans="1:53" x14ac:dyDescent="0.25">
      <c r="A25" s="28" t="s">
        <v>35</v>
      </c>
      <c r="B25" s="30"/>
      <c r="K25" s="147"/>
      <c r="L25" s="148"/>
      <c r="M25" s="148"/>
      <c r="N25" s="148"/>
      <c r="O25" s="148"/>
      <c r="P25" s="148"/>
      <c r="Q25" s="148"/>
      <c r="R25" s="148"/>
      <c r="S25" s="148"/>
      <c r="T25" s="148"/>
      <c r="U25" s="148"/>
      <c r="V25" s="148"/>
      <c r="W25" s="148"/>
      <c r="X25" s="148"/>
      <c r="Y25" s="148"/>
      <c r="Z25" s="148"/>
      <c r="AA25" s="148"/>
      <c r="AB25" s="148"/>
      <c r="AC25" s="148"/>
      <c r="AD25" s="148"/>
      <c r="AE25" s="148"/>
      <c r="AF25" s="148"/>
      <c r="AG25" s="148"/>
      <c r="AH25" s="149"/>
      <c r="AS25" s="1">
        <v>2019</v>
      </c>
      <c r="AV25" s="15" t="s">
        <v>34</v>
      </c>
      <c r="AW25" s="14"/>
      <c r="AX25" s="14"/>
      <c r="AY25" s="14"/>
      <c r="AZ25" s="13"/>
      <c r="BA25" s="8">
        <f>DOLLAR(("4/"&amp;AF2)/7+MOD(19*MOD($AF$2,19)-7,30)*14%,)*7-5</f>
        <v>44291</v>
      </c>
    </row>
    <row r="26" spans="1:53" x14ac:dyDescent="0.25">
      <c r="A26" s="28" t="s">
        <v>33</v>
      </c>
      <c r="B26" s="30"/>
      <c r="K26" s="147"/>
      <c r="L26" s="148"/>
      <c r="M26" s="148"/>
      <c r="N26" s="148"/>
      <c r="O26" s="148"/>
      <c r="P26" s="148"/>
      <c r="Q26" s="148"/>
      <c r="R26" s="148"/>
      <c r="S26" s="148"/>
      <c r="T26" s="148"/>
      <c r="U26" s="148"/>
      <c r="V26" s="148"/>
      <c r="W26" s="148"/>
      <c r="X26" s="148"/>
      <c r="Y26" s="148"/>
      <c r="Z26" s="148"/>
      <c r="AA26" s="148"/>
      <c r="AB26" s="148"/>
      <c r="AC26" s="148"/>
      <c r="AD26" s="148"/>
      <c r="AE26" s="148"/>
      <c r="AF26" s="148"/>
      <c r="AG26" s="148"/>
      <c r="AH26" s="149"/>
      <c r="AS26" s="1">
        <v>2020</v>
      </c>
      <c r="AV26" s="15" t="s">
        <v>32</v>
      </c>
      <c r="AW26" s="14"/>
      <c r="AX26" s="14"/>
      <c r="AY26" s="14"/>
      <c r="AZ26" s="13"/>
      <c r="BA26" s="8">
        <f>DATE($AF$2,5,1)</f>
        <v>44317</v>
      </c>
    </row>
    <row r="27" spans="1:53" x14ac:dyDescent="0.25">
      <c r="A27" s="28" t="s">
        <v>31</v>
      </c>
      <c r="B27" s="30"/>
      <c r="K27" s="147"/>
      <c r="L27" s="148"/>
      <c r="M27" s="148"/>
      <c r="N27" s="148"/>
      <c r="O27" s="148"/>
      <c r="P27" s="148"/>
      <c r="Q27" s="148"/>
      <c r="R27" s="148"/>
      <c r="S27" s="148"/>
      <c r="T27" s="148"/>
      <c r="U27" s="148"/>
      <c r="V27" s="148"/>
      <c r="W27" s="148"/>
      <c r="X27" s="148"/>
      <c r="Y27" s="148"/>
      <c r="Z27" s="148"/>
      <c r="AA27" s="148"/>
      <c r="AB27" s="148"/>
      <c r="AC27" s="148"/>
      <c r="AD27" s="148"/>
      <c r="AE27" s="148"/>
      <c r="AF27" s="148"/>
      <c r="AG27" s="148"/>
      <c r="AH27" s="149"/>
      <c r="AS27" s="1">
        <v>2021</v>
      </c>
      <c r="AV27" s="15" t="s">
        <v>30</v>
      </c>
      <c r="AW27" s="14"/>
      <c r="AX27" s="14"/>
      <c r="AY27" s="14"/>
      <c r="AZ27" s="13"/>
      <c r="BA27" s="8">
        <f>DATE($AF$2,5,8)</f>
        <v>44324</v>
      </c>
    </row>
    <row r="28" spans="1:53" x14ac:dyDescent="0.25">
      <c r="A28" s="28" t="s">
        <v>29</v>
      </c>
      <c r="B28" s="29"/>
      <c r="K28" s="147"/>
      <c r="L28" s="148"/>
      <c r="M28" s="148"/>
      <c r="N28" s="148"/>
      <c r="O28" s="148"/>
      <c r="P28" s="148"/>
      <c r="Q28" s="148"/>
      <c r="R28" s="148"/>
      <c r="S28" s="148"/>
      <c r="T28" s="148"/>
      <c r="U28" s="148"/>
      <c r="V28" s="148"/>
      <c r="W28" s="148"/>
      <c r="X28" s="148"/>
      <c r="Y28" s="148"/>
      <c r="Z28" s="148"/>
      <c r="AA28" s="148"/>
      <c r="AB28" s="148"/>
      <c r="AC28" s="148"/>
      <c r="AD28" s="148"/>
      <c r="AE28" s="148"/>
      <c r="AF28" s="148"/>
      <c r="AG28" s="148"/>
      <c r="AH28" s="149"/>
      <c r="AS28" s="1">
        <v>2022</v>
      </c>
      <c r="AV28" s="15" t="s">
        <v>28</v>
      </c>
      <c r="AW28" s="14"/>
      <c r="AX28" s="14"/>
      <c r="AY28" s="14"/>
      <c r="AZ28" s="13"/>
      <c r="BA28" s="8">
        <f>DATE($AF$2,7,5)</f>
        <v>44382</v>
      </c>
    </row>
    <row r="29" spans="1:53" x14ac:dyDescent="0.25">
      <c r="A29" s="28" t="s">
        <v>27</v>
      </c>
      <c r="B29" s="29"/>
      <c r="K29" s="150"/>
      <c r="L29" s="151"/>
      <c r="M29" s="151"/>
      <c r="N29" s="151"/>
      <c r="O29" s="151"/>
      <c r="P29" s="151"/>
      <c r="Q29" s="151"/>
      <c r="R29" s="151"/>
      <c r="S29" s="151"/>
      <c r="T29" s="151"/>
      <c r="U29" s="151"/>
      <c r="V29" s="151"/>
      <c r="W29" s="151"/>
      <c r="X29" s="151"/>
      <c r="Y29" s="151"/>
      <c r="Z29" s="151"/>
      <c r="AA29" s="151"/>
      <c r="AB29" s="151"/>
      <c r="AC29" s="151"/>
      <c r="AD29" s="151"/>
      <c r="AE29" s="151"/>
      <c r="AF29" s="151"/>
      <c r="AG29" s="151"/>
      <c r="AH29" s="152"/>
      <c r="AS29" s="1">
        <v>2023</v>
      </c>
      <c r="AV29" s="15" t="s">
        <v>26</v>
      </c>
      <c r="AW29" s="14"/>
      <c r="AX29" s="14"/>
      <c r="AY29" s="14"/>
      <c r="AZ29" s="13"/>
      <c r="BA29" s="8">
        <f>DATE($AF$2,8,29)</f>
        <v>44437</v>
      </c>
    </row>
    <row r="30" spans="1:53" x14ac:dyDescent="0.25">
      <c r="A30" s="28" t="s">
        <v>25</v>
      </c>
      <c r="B30" s="27"/>
      <c r="K30" s="150"/>
      <c r="L30" s="151"/>
      <c r="M30" s="151"/>
      <c r="N30" s="151"/>
      <c r="O30" s="151"/>
      <c r="P30" s="151"/>
      <c r="Q30" s="151"/>
      <c r="R30" s="151"/>
      <c r="S30" s="151"/>
      <c r="T30" s="151"/>
      <c r="U30" s="151"/>
      <c r="V30" s="151"/>
      <c r="W30" s="151"/>
      <c r="X30" s="151"/>
      <c r="Y30" s="151"/>
      <c r="Z30" s="151"/>
      <c r="AA30" s="151"/>
      <c r="AB30" s="151"/>
      <c r="AC30" s="151"/>
      <c r="AD30" s="151"/>
      <c r="AE30" s="151"/>
      <c r="AF30" s="151"/>
      <c r="AG30" s="151"/>
      <c r="AH30" s="152"/>
      <c r="AS30" s="3" t="s">
        <v>24</v>
      </c>
      <c r="AV30" s="15" t="s">
        <v>23</v>
      </c>
      <c r="AW30" s="14"/>
      <c r="AX30" s="14"/>
      <c r="AY30" s="14"/>
      <c r="AZ30" s="13"/>
      <c r="BA30" s="8">
        <f>DATE($AF$2,9,1)</f>
        <v>44440</v>
      </c>
    </row>
    <row r="31" spans="1:53" ht="15.75" thickBot="1" x14ac:dyDescent="0.3">
      <c r="A31" s="26" t="s">
        <v>22</v>
      </c>
      <c r="B31" s="25"/>
      <c r="K31" s="150"/>
      <c r="L31" s="151"/>
      <c r="M31" s="151"/>
      <c r="N31" s="151"/>
      <c r="O31" s="151"/>
      <c r="P31" s="151"/>
      <c r="Q31" s="151"/>
      <c r="R31" s="151"/>
      <c r="S31" s="151"/>
      <c r="T31" s="151"/>
      <c r="U31" s="151"/>
      <c r="V31" s="151"/>
      <c r="W31" s="151"/>
      <c r="X31" s="151"/>
      <c r="Y31" s="151"/>
      <c r="Z31" s="151"/>
      <c r="AA31" s="151"/>
      <c r="AB31" s="151"/>
      <c r="AC31" s="151"/>
      <c r="AD31" s="151"/>
      <c r="AE31" s="151"/>
      <c r="AF31" s="151"/>
      <c r="AG31" s="151"/>
      <c r="AH31" s="152"/>
      <c r="AS31" s="3" t="s">
        <v>21</v>
      </c>
      <c r="AV31" s="15" t="s">
        <v>20</v>
      </c>
      <c r="AW31" s="14"/>
      <c r="AX31" s="14"/>
      <c r="AY31" s="14"/>
      <c r="AZ31" s="13"/>
      <c r="BA31" s="8">
        <f>DATE($AF$2,9,15)</f>
        <v>44454</v>
      </c>
    </row>
    <row r="32" spans="1:53" ht="15.75" thickBot="1" x14ac:dyDescent="0.3">
      <c r="A32" s="24" t="s">
        <v>19</v>
      </c>
      <c r="B32" s="23">
        <f>SUM(B24:B31)</f>
        <v>0</v>
      </c>
      <c r="K32" s="150"/>
      <c r="L32" s="151"/>
      <c r="M32" s="151"/>
      <c r="N32" s="151"/>
      <c r="O32" s="151"/>
      <c r="P32" s="151"/>
      <c r="Q32" s="151"/>
      <c r="R32" s="151"/>
      <c r="S32" s="151"/>
      <c r="T32" s="151"/>
      <c r="U32" s="151"/>
      <c r="V32" s="151"/>
      <c r="W32" s="151"/>
      <c r="X32" s="151"/>
      <c r="Y32" s="151"/>
      <c r="Z32" s="151"/>
      <c r="AA32" s="151"/>
      <c r="AB32" s="151"/>
      <c r="AC32" s="151"/>
      <c r="AD32" s="151"/>
      <c r="AE32" s="151"/>
      <c r="AF32" s="151"/>
      <c r="AG32" s="151"/>
      <c r="AH32" s="152"/>
      <c r="AS32" s="3" t="s">
        <v>18</v>
      </c>
      <c r="AV32" s="15" t="s">
        <v>17</v>
      </c>
      <c r="AW32" s="14"/>
      <c r="AX32" s="14"/>
      <c r="AY32" s="14"/>
      <c r="AZ32" s="13"/>
      <c r="BA32" s="8">
        <f>DATE($AF$2,11,1)</f>
        <v>44501</v>
      </c>
    </row>
    <row r="33" spans="1:53" s="17" customFormat="1" ht="21" customHeight="1" x14ac:dyDescent="0.25">
      <c r="A33" s="22" t="s">
        <v>0</v>
      </c>
      <c r="B33" s="21"/>
      <c r="C33" s="1"/>
      <c r="D33" s="1"/>
      <c r="E33" s="1"/>
      <c r="F33" s="1"/>
      <c r="G33" s="1"/>
      <c r="K33" s="150"/>
      <c r="L33" s="151"/>
      <c r="M33" s="151"/>
      <c r="N33" s="151"/>
      <c r="O33" s="151"/>
      <c r="P33" s="151"/>
      <c r="Q33" s="151"/>
      <c r="R33" s="151"/>
      <c r="S33" s="151"/>
      <c r="T33" s="151"/>
      <c r="U33" s="151"/>
      <c r="V33" s="151"/>
      <c r="W33" s="151"/>
      <c r="X33" s="151"/>
      <c r="Y33" s="151"/>
      <c r="Z33" s="151"/>
      <c r="AA33" s="151"/>
      <c r="AB33" s="151"/>
      <c r="AC33" s="151"/>
      <c r="AD33" s="151"/>
      <c r="AE33" s="151"/>
      <c r="AF33" s="151"/>
      <c r="AG33" s="151"/>
      <c r="AH33" s="152"/>
      <c r="AS33" s="3" t="s">
        <v>16</v>
      </c>
      <c r="AT33" s="1"/>
      <c r="AU33" s="7"/>
      <c r="AV33" s="15" t="s">
        <v>15</v>
      </c>
      <c r="AW33" s="14"/>
      <c r="AX33" s="14"/>
      <c r="AY33" s="14"/>
      <c r="AZ33" s="13"/>
      <c r="BA33" s="8">
        <f>DATE($AF$2,11,17)</f>
        <v>44517</v>
      </c>
    </row>
    <row r="34" spans="1:53" ht="38.25" customHeight="1" thickBot="1" x14ac:dyDescent="0.3">
      <c r="A34" s="20" t="s">
        <v>14</v>
      </c>
      <c r="B34" s="19"/>
      <c r="K34" s="153"/>
      <c r="L34" s="154"/>
      <c r="M34" s="154"/>
      <c r="N34" s="154"/>
      <c r="O34" s="154"/>
      <c r="P34" s="154"/>
      <c r="Q34" s="154"/>
      <c r="R34" s="154"/>
      <c r="S34" s="154"/>
      <c r="T34" s="154"/>
      <c r="U34" s="154"/>
      <c r="V34" s="154"/>
      <c r="W34" s="154"/>
      <c r="X34" s="154"/>
      <c r="Y34" s="154"/>
      <c r="Z34" s="154"/>
      <c r="AA34" s="154"/>
      <c r="AB34" s="154"/>
      <c r="AC34" s="154"/>
      <c r="AD34" s="154"/>
      <c r="AE34" s="154"/>
      <c r="AF34" s="154"/>
      <c r="AG34" s="154"/>
      <c r="AH34" s="155"/>
      <c r="AS34" s="3" t="s">
        <v>13</v>
      </c>
      <c r="AU34" s="7"/>
      <c r="AV34" s="15" t="s">
        <v>12</v>
      </c>
      <c r="AW34" s="14"/>
      <c r="AX34" s="14"/>
      <c r="AY34" s="14"/>
      <c r="AZ34" s="13"/>
      <c r="BA34" s="8">
        <f>DATE($AF$2,12,24)</f>
        <v>44554</v>
      </c>
    </row>
    <row r="35" spans="1:53" ht="15.75" thickBot="1" x14ac:dyDescent="0.3">
      <c r="A35" s="18"/>
      <c r="B35" s="18"/>
      <c r="AS35" s="3" t="s">
        <v>11</v>
      </c>
      <c r="AT35" s="17"/>
      <c r="AU35" s="16"/>
      <c r="AV35" s="15" t="s">
        <v>10</v>
      </c>
      <c r="AW35" s="14"/>
      <c r="AX35" s="14"/>
      <c r="AY35" s="14"/>
      <c r="AZ35" s="13"/>
      <c r="BA35" s="8">
        <f>DATE($AF$2,12,25)</f>
        <v>44555</v>
      </c>
    </row>
    <row r="36" spans="1:53" ht="100.5" customHeight="1" thickBot="1" x14ac:dyDescent="0.3">
      <c r="A36" s="12" t="s">
        <v>9</v>
      </c>
      <c r="B36" s="121" t="s">
        <v>8</v>
      </c>
      <c r="C36" s="121"/>
      <c r="D36" s="121"/>
      <c r="E36" s="122"/>
      <c r="AS36" s="3" t="s">
        <v>7</v>
      </c>
      <c r="AU36" s="7"/>
      <c r="AV36" s="11" t="s">
        <v>6</v>
      </c>
      <c r="AW36" s="10"/>
      <c r="AX36" s="10"/>
      <c r="AY36" s="10"/>
      <c r="AZ36" s="9"/>
      <c r="BA36" s="8">
        <f>DATE($AF$2,12,26)</f>
        <v>44556</v>
      </c>
    </row>
    <row r="37" spans="1:53" x14ac:dyDescent="0.25">
      <c r="AS37" s="3" t="s">
        <v>5</v>
      </c>
      <c r="AU37" s="7"/>
      <c r="AV37" s="6"/>
      <c r="AW37" s="6"/>
      <c r="AX37" s="6"/>
      <c r="AY37" s="6"/>
      <c r="AZ37" s="6"/>
      <c r="BA37" s="5"/>
    </row>
    <row r="38" spans="1:53" x14ac:dyDescent="0.25">
      <c r="AS38" s="3" t="s">
        <v>4</v>
      </c>
      <c r="AW38" s="4"/>
      <c r="BA38" s="4"/>
    </row>
    <row r="39" spans="1:53" x14ac:dyDescent="0.25">
      <c r="AS39" s="3" t="s">
        <v>3</v>
      </c>
    </row>
    <row r="40" spans="1:53" x14ac:dyDescent="0.25">
      <c r="AS40" s="3" t="s">
        <v>2</v>
      </c>
    </row>
    <row r="41" spans="1:53" x14ac:dyDescent="0.25">
      <c r="AS41" s="3" t="s">
        <v>1</v>
      </c>
    </row>
    <row r="56" spans="6:6" x14ac:dyDescent="0.25">
      <c r="F56" s="2"/>
    </row>
  </sheetData>
  <sheetProtection formatCells="0" formatColumns="0" formatRows="0" insertRows="0" insertHyperlinks="0"/>
  <dataConsolidate/>
  <mergeCells count="22">
    <mergeCell ref="AV22:AZ22"/>
    <mergeCell ref="AV23:AZ23"/>
    <mergeCell ref="A22:B23"/>
    <mergeCell ref="A7:B7"/>
    <mergeCell ref="K22:AH22"/>
    <mergeCell ref="A16:B16"/>
    <mergeCell ref="A17:B17"/>
    <mergeCell ref="A18:B18"/>
    <mergeCell ref="A20:B20"/>
    <mergeCell ref="A19:B19"/>
    <mergeCell ref="B36:E36"/>
    <mergeCell ref="A1:AH1"/>
    <mergeCell ref="K2:U2"/>
    <mergeCell ref="AF2:AH2"/>
    <mergeCell ref="A2:G2"/>
    <mergeCell ref="X2:AC2"/>
    <mergeCell ref="A5:B5"/>
    <mergeCell ref="V2:W2"/>
    <mergeCell ref="AH4:AH5"/>
    <mergeCell ref="H2:J2"/>
    <mergeCell ref="K23:AH34"/>
    <mergeCell ref="AD2:AE2"/>
  </mergeCells>
  <conditionalFormatting sqref="C15:AG15">
    <cfRule type="cellIs" dxfId="11" priority="5" operator="greaterThan">
      <formula>12</formula>
    </cfRule>
  </conditionalFormatting>
  <conditionalFormatting sqref="C16:AG17 C21:AG21 C18:AH18 AH19">
    <cfRule type="cellIs" dxfId="10" priority="4" operator="greaterThan">
      <formula>12</formula>
    </cfRule>
  </conditionalFormatting>
  <conditionalFormatting sqref="C9:AG14 C4:AG5">
    <cfRule type="expression" dxfId="9" priority="6">
      <formula>OR(WEEKDAY(C$5,2)=6,WEEKDAY(C$5,2)=7)</formula>
    </cfRule>
    <cfRule type="expression" dxfId="8" priority="7">
      <formula>VLOOKUP(C$5,$BA$22:$BA$36,1,0)</formula>
    </cfRule>
  </conditionalFormatting>
  <conditionalFormatting sqref="C20:AG20">
    <cfRule type="cellIs" dxfId="7" priority="3" operator="greaterThan">
      <formula>12</formula>
    </cfRule>
  </conditionalFormatting>
  <dataValidations count="2">
    <dataValidation type="list" allowBlank="1" showInputMessage="1" showErrorMessage="1" sqref="AF2:AH2">
      <formula1>$AS$22:$AS$29</formula1>
    </dataValidation>
    <dataValidation type="list" allowBlank="1" showInputMessage="1" showErrorMessage="1" sqref="X2:AC2">
      <formula1>$AS$30:$AS$41</formula1>
    </dataValidation>
  </dataValidations>
  <pageMargins left="0.25" right="0.25" top="0.75" bottom="0.75" header="0.3" footer="0.3"/>
  <pageSetup paperSize="9" scale="61" orientation="landscape" r:id="rId1"/>
  <headerFooter>
    <oddHeader>&amp;LPríloha č. 2a Príručky pre prijímateľa OP II</oddHead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3">
    <tabColor theme="2" tint="-0.249977111117893"/>
  </sheetPr>
  <dimension ref="A1:M400"/>
  <sheetViews>
    <sheetView workbookViewId="0">
      <selection sqref="A1:L26"/>
    </sheetView>
  </sheetViews>
  <sheetFormatPr defaultColWidth="9.140625" defaultRowHeight="15" x14ac:dyDescent="0.25"/>
  <cols>
    <col min="1" max="16384" width="9.140625" style="61"/>
  </cols>
  <sheetData>
    <row r="1" spans="1:12" ht="15" customHeight="1" x14ac:dyDescent="0.25">
      <c r="A1" s="174" t="s">
        <v>145</v>
      </c>
      <c r="B1" s="175"/>
      <c r="C1" s="175"/>
      <c r="D1" s="175"/>
      <c r="E1" s="175"/>
      <c r="F1" s="175"/>
      <c r="G1" s="175"/>
      <c r="H1" s="175"/>
      <c r="I1" s="175"/>
      <c r="J1" s="175"/>
      <c r="K1" s="175"/>
      <c r="L1" s="176"/>
    </row>
    <row r="2" spans="1:12" x14ac:dyDescent="0.25">
      <c r="A2" s="177"/>
      <c r="B2" s="178"/>
      <c r="C2" s="178"/>
      <c r="D2" s="178"/>
      <c r="E2" s="178"/>
      <c r="F2" s="178"/>
      <c r="G2" s="178"/>
      <c r="H2" s="178"/>
      <c r="I2" s="178"/>
      <c r="J2" s="178"/>
      <c r="K2" s="178"/>
      <c r="L2" s="179"/>
    </row>
    <row r="3" spans="1:12" x14ac:dyDescent="0.25">
      <c r="A3" s="177"/>
      <c r="B3" s="178"/>
      <c r="C3" s="178"/>
      <c r="D3" s="178"/>
      <c r="E3" s="178"/>
      <c r="F3" s="178"/>
      <c r="G3" s="178"/>
      <c r="H3" s="178"/>
      <c r="I3" s="178"/>
      <c r="J3" s="178"/>
      <c r="K3" s="178"/>
      <c r="L3" s="179"/>
    </row>
    <row r="4" spans="1:12" x14ac:dyDescent="0.25">
      <c r="A4" s="177"/>
      <c r="B4" s="178"/>
      <c r="C4" s="178"/>
      <c r="D4" s="178"/>
      <c r="E4" s="178"/>
      <c r="F4" s="178"/>
      <c r="G4" s="178"/>
      <c r="H4" s="178"/>
      <c r="I4" s="178"/>
      <c r="J4" s="178"/>
      <c r="K4" s="178"/>
      <c r="L4" s="179"/>
    </row>
    <row r="5" spans="1:12" x14ac:dyDescent="0.25">
      <c r="A5" s="177"/>
      <c r="B5" s="178"/>
      <c r="C5" s="178"/>
      <c r="D5" s="178"/>
      <c r="E5" s="178"/>
      <c r="F5" s="178"/>
      <c r="G5" s="178"/>
      <c r="H5" s="178"/>
      <c r="I5" s="178"/>
      <c r="J5" s="178"/>
      <c r="K5" s="178"/>
      <c r="L5" s="179"/>
    </row>
    <row r="6" spans="1:12" x14ac:dyDescent="0.25">
      <c r="A6" s="177"/>
      <c r="B6" s="178"/>
      <c r="C6" s="178"/>
      <c r="D6" s="178"/>
      <c r="E6" s="178"/>
      <c r="F6" s="178"/>
      <c r="G6" s="178"/>
      <c r="H6" s="178"/>
      <c r="I6" s="178"/>
      <c r="J6" s="178"/>
      <c r="K6" s="178"/>
      <c r="L6" s="179"/>
    </row>
    <row r="7" spans="1:12" x14ac:dyDescent="0.25">
      <c r="A7" s="177"/>
      <c r="B7" s="178"/>
      <c r="C7" s="178"/>
      <c r="D7" s="178"/>
      <c r="E7" s="178"/>
      <c r="F7" s="178"/>
      <c r="G7" s="178"/>
      <c r="H7" s="178"/>
      <c r="I7" s="178"/>
      <c r="J7" s="178"/>
      <c r="K7" s="178"/>
      <c r="L7" s="179"/>
    </row>
    <row r="8" spans="1:12" x14ac:dyDescent="0.25">
      <c r="A8" s="177"/>
      <c r="B8" s="178"/>
      <c r="C8" s="178"/>
      <c r="D8" s="178"/>
      <c r="E8" s="178"/>
      <c r="F8" s="178"/>
      <c r="G8" s="178"/>
      <c r="H8" s="178"/>
      <c r="I8" s="178"/>
      <c r="J8" s="178"/>
      <c r="K8" s="178"/>
      <c r="L8" s="179"/>
    </row>
    <row r="9" spans="1:12" x14ac:dyDescent="0.25">
      <c r="A9" s="177"/>
      <c r="B9" s="178"/>
      <c r="C9" s="178"/>
      <c r="D9" s="178"/>
      <c r="E9" s="178"/>
      <c r="F9" s="178"/>
      <c r="G9" s="178"/>
      <c r="H9" s="178"/>
      <c r="I9" s="178"/>
      <c r="J9" s="178"/>
      <c r="K9" s="178"/>
      <c r="L9" s="179"/>
    </row>
    <row r="10" spans="1:12" x14ac:dyDescent="0.25">
      <c r="A10" s="177"/>
      <c r="B10" s="178"/>
      <c r="C10" s="178"/>
      <c r="D10" s="178"/>
      <c r="E10" s="178"/>
      <c r="F10" s="178"/>
      <c r="G10" s="178"/>
      <c r="H10" s="178"/>
      <c r="I10" s="178"/>
      <c r="J10" s="178"/>
      <c r="K10" s="178"/>
      <c r="L10" s="179"/>
    </row>
    <row r="11" spans="1:12" x14ac:dyDescent="0.25">
      <c r="A11" s="177"/>
      <c r="B11" s="178"/>
      <c r="C11" s="178"/>
      <c r="D11" s="178"/>
      <c r="E11" s="178"/>
      <c r="F11" s="178"/>
      <c r="G11" s="178"/>
      <c r="H11" s="178"/>
      <c r="I11" s="178"/>
      <c r="J11" s="178"/>
      <c r="K11" s="178"/>
      <c r="L11" s="179"/>
    </row>
    <row r="12" spans="1:12" x14ac:dyDescent="0.25">
      <c r="A12" s="177"/>
      <c r="B12" s="178"/>
      <c r="C12" s="178"/>
      <c r="D12" s="178"/>
      <c r="E12" s="178"/>
      <c r="F12" s="178"/>
      <c r="G12" s="178"/>
      <c r="H12" s="178"/>
      <c r="I12" s="178"/>
      <c r="J12" s="178"/>
      <c r="K12" s="178"/>
      <c r="L12" s="179"/>
    </row>
    <row r="13" spans="1:12" x14ac:dyDescent="0.25">
      <c r="A13" s="177"/>
      <c r="B13" s="178"/>
      <c r="C13" s="178"/>
      <c r="D13" s="178"/>
      <c r="E13" s="178"/>
      <c r="F13" s="178"/>
      <c r="G13" s="178"/>
      <c r="H13" s="178"/>
      <c r="I13" s="178"/>
      <c r="J13" s="178"/>
      <c r="K13" s="178"/>
      <c r="L13" s="179"/>
    </row>
    <row r="14" spans="1:12" x14ac:dyDescent="0.25">
      <c r="A14" s="177"/>
      <c r="B14" s="178"/>
      <c r="C14" s="178"/>
      <c r="D14" s="178"/>
      <c r="E14" s="178"/>
      <c r="F14" s="178"/>
      <c r="G14" s="178"/>
      <c r="H14" s="178"/>
      <c r="I14" s="178"/>
      <c r="J14" s="178"/>
      <c r="K14" s="178"/>
      <c r="L14" s="179"/>
    </row>
    <row r="15" spans="1:12" x14ac:dyDescent="0.25">
      <c r="A15" s="177"/>
      <c r="B15" s="178"/>
      <c r="C15" s="178"/>
      <c r="D15" s="178"/>
      <c r="E15" s="178"/>
      <c r="F15" s="178"/>
      <c r="G15" s="178"/>
      <c r="H15" s="178"/>
      <c r="I15" s="178"/>
      <c r="J15" s="178"/>
      <c r="K15" s="178"/>
      <c r="L15" s="179"/>
    </row>
    <row r="16" spans="1:12" x14ac:dyDescent="0.25">
      <c r="A16" s="177"/>
      <c r="B16" s="178"/>
      <c r="C16" s="178"/>
      <c r="D16" s="178"/>
      <c r="E16" s="178"/>
      <c r="F16" s="178"/>
      <c r="G16" s="178"/>
      <c r="H16" s="178"/>
      <c r="I16" s="178"/>
      <c r="J16" s="178"/>
      <c r="K16" s="178"/>
      <c r="L16" s="179"/>
    </row>
    <row r="17" spans="1:13" x14ac:dyDescent="0.25">
      <c r="A17" s="177"/>
      <c r="B17" s="178"/>
      <c r="C17" s="178"/>
      <c r="D17" s="178"/>
      <c r="E17" s="178"/>
      <c r="F17" s="178"/>
      <c r="G17" s="178"/>
      <c r="H17" s="178"/>
      <c r="I17" s="178"/>
      <c r="J17" s="178"/>
      <c r="K17" s="178"/>
      <c r="L17" s="179"/>
    </row>
    <row r="18" spans="1:13" x14ac:dyDescent="0.25">
      <c r="A18" s="177"/>
      <c r="B18" s="178"/>
      <c r="C18" s="178"/>
      <c r="D18" s="178"/>
      <c r="E18" s="178"/>
      <c r="F18" s="178"/>
      <c r="G18" s="178"/>
      <c r="H18" s="178"/>
      <c r="I18" s="178"/>
      <c r="J18" s="178"/>
      <c r="K18" s="178"/>
      <c r="L18" s="179"/>
    </row>
    <row r="19" spans="1:13" x14ac:dyDescent="0.25">
      <c r="A19" s="177"/>
      <c r="B19" s="178"/>
      <c r="C19" s="178"/>
      <c r="D19" s="178"/>
      <c r="E19" s="178"/>
      <c r="F19" s="178"/>
      <c r="G19" s="178"/>
      <c r="H19" s="178"/>
      <c r="I19" s="178"/>
      <c r="J19" s="178"/>
      <c r="K19" s="178"/>
      <c r="L19" s="179"/>
    </row>
    <row r="20" spans="1:13" x14ac:dyDescent="0.25">
      <c r="A20" s="177"/>
      <c r="B20" s="178"/>
      <c r="C20" s="178"/>
      <c r="D20" s="178"/>
      <c r="E20" s="178"/>
      <c r="F20" s="178"/>
      <c r="G20" s="178"/>
      <c r="H20" s="178"/>
      <c r="I20" s="178"/>
      <c r="J20" s="178"/>
      <c r="K20" s="178"/>
      <c r="L20" s="179"/>
    </row>
    <row r="21" spans="1:13" x14ac:dyDescent="0.25">
      <c r="A21" s="177"/>
      <c r="B21" s="178"/>
      <c r="C21" s="178"/>
      <c r="D21" s="178"/>
      <c r="E21" s="178"/>
      <c r="F21" s="178"/>
      <c r="G21" s="178"/>
      <c r="H21" s="178"/>
      <c r="I21" s="178"/>
      <c r="J21" s="178"/>
      <c r="K21" s="178"/>
      <c r="L21" s="179"/>
    </row>
    <row r="22" spans="1:13" x14ac:dyDescent="0.25">
      <c r="A22" s="177"/>
      <c r="B22" s="178"/>
      <c r="C22" s="178"/>
      <c r="D22" s="178"/>
      <c r="E22" s="178"/>
      <c r="F22" s="178"/>
      <c r="G22" s="178"/>
      <c r="H22" s="178"/>
      <c r="I22" s="178"/>
      <c r="J22" s="178"/>
      <c r="K22" s="178"/>
      <c r="L22" s="179"/>
    </row>
    <row r="23" spans="1:13" x14ac:dyDescent="0.25">
      <c r="A23" s="177"/>
      <c r="B23" s="178"/>
      <c r="C23" s="178"/>
      <c r="D23" s="178"/>
      <c r="E23" s="178"/>
      <c r="F23" s="178"/>
      <c r="G23" s="178"/>
      <c r="H23" s="178"/>
      <c r="I23" s="178"/>
      <c r="J23" s="178"/>
      <c r="K23" s="178"/>
      <c r="L23" s="179"/>
    </row>
    <row r="24" spans="1:13" x14ac:dyDescent="0.25">
      <c r="A24" s="177"/>
      <c r="B24" s="178"/>
      <c r="C24" s="178"/>
      <c r="D24" s="178"/>
      <c r="E24" s="178"/>
      <c r="F24" s="178"/>
      <c r="G24" s="178"/>
      <c r="H24" s="178"/>
      <c r="I24" s="178"/>
      <c r="J24" s="178"/>
      <c r="K24" s="178"/>
      <c r="L24" s="179"/>
    </row>
    <row r="25" spans="1:13" x14ac:dyDescent="0.25">
      <c r="A25" s="177"/>
      <c r="B25" s="178"/>
      <c r="C25" s="178"/>
      <c r="D25" s="178"/>
      <c r="E25" s="178"/>
      <c r="F25" s="178"/>
      <c r="G25" s="178"/>
      <c r="H25" s="178"/>
      <c r="I25" s="178"/>
      <c r="J25" s="178"/>
      <c r="K25" s="178"/>
      <c r="L25" s="179"/>
    </row>
    <row r="26" spans="1:13" ht="186" customHeight="1" x14ac:dyDescent="0.25">
      <c r="A26" s="180"/>
      <c r="B26" s="181"/>
      <c r="C26" s="181"/>
      <c r="D26" s="181"/>
      <c r="E26" s="181"/>
      <c r="F26" s="181"/>
      <c r="G26" s="181"/>
      <c r="H26" s="181"/>
      <c r="I26" s="181"/>
      <c r="J26" s="181"/>
      <c r="K26" s="181"/>
      <c r="L26" s="182"/>
    </row>
    <row r="27" spans="1:13" x14ac:dyDescent="0.25">
      <c r="A27" s="64"/>
      <c r="B27" s="64"/>
      <c r="C27" s="64"/>
      <c r="D27" s="64"/>
      <c r="E27" s="64"/>
      <c r="F27" s="64"/>
      <c r="G27" s="64"/>
      <c r="H27" s="64"/>
      <c r="I27" s="64"/>
      <c r="J27" s="64"/>
      <c r="K27" s="64"/>
      <c r="L27" s="64"/>
      <c r="M27" s="63"/>
    </row>
    <row r="28" spans="1:13" x14ac:dyDescent="0.25">
      <c r="A28" s="64"/>
      <c r="B28" s="64"/>
      <c r="C28" s="64"/>
      <c r="D28" s="64"/>
      <c r="E28" s="64"/>
      <c r="F28" s="64"/>
      <c r="G28" s="64"/>
      <c r="H28" s="64"/>
      <c r="I28" s="64"/>
      <c r="J28" s="64"/>
      <c r="K28" s="64"/>
      <c r="L28" s="64"/>
      <c r="M28" s="63"/>
    </row>
    <row r="29" spans="1:13" x14ac:dyDescent="0.25">
      <c r="A29" s="64"/>
      <c r="B29" s="64"/>
      <c r="C29" s="64"/>
      <c r="D29" s="64"/>
      <c r="E29" s="64"/>
      <c r="F29" s="64"/>
      <c r="G29" s="64"/>
      <c r="H29" s="64"/>
      <c r="I29" s="64"/>
      <c r="J29" s="64"/>
      <c r="K29" s="64"/>
      <c r="L29" s="64"/>
      <c r="M29" s="63"/>
    </row>
    <row r="30" spans="1:13" x14ac:dyDescent="0.25">
      <c r="A30" s="64"/>
      <c r="B30" s="64"/>
      <c r="C30" s="64"/>
      <c r="D30" s="64"/>
      <c r="E30" s="64"/>
      <c r="F30" s="64"/>
      <c r="G30" s="64"/>
      <c r="H30" s="64"/>
      <c r="I30" s="64"/>
      <c r="J30" s="64"/>
      <c r="K30" s="64"/>
      <c r="L30" s="64"/>
      <c r="M30" s="63"/>
    </row>
    <row r="31" spans="1:13" x14ac:dyDescent="0.25">
      <c r="A31" s="64"/>
      <c r="B31" s="64"/>
      <c r="C31" s="64"/>
      <c r="D31" s="64"/>
      <c r="E31" s="64"/>
      <c r="F31" s="64"/>
      <c r="G31" s="64"/>
      <c r="H31" s="64"/>
      <c r="I31" s="64"/>
      <c r="J31" s="64"/>
      <c r="K31" s="64"/>
      <c r="L31" s="64"/>
      <c r="M31" s="63"/>
    </row>
    <row r="32" spans="1:13" x14ac:dyDescent="0.25">
      <c r="A32" s="64"/>
      <c r="B32" s="64"/>
      <c r="C32" s="64"/>
      <c r="D32" s="64"/>
      <c r="E32" s="64"/>
      <c r="F32" s="64"/>
      <c r="G32" s="64"/>
      <c r="H32" s="64"/>
      <c r="I32" s="64"/>
      <c r="J32" s="64"/>
      <c r="K32" s="64"/>
      <c r="L32" s="64"/>
      <c r="M32" s="63"/>
    </row>
    <row r="33" spans="1:13" x14ac:dyDescent="0.25">
      <c r="A33" s="64"/>
      <c r="B33" s="64"/>
      <c r="C33" s="64"/>
      <c r="D33" s="64"/>
      <c r="E33" s="64"/>
      <c r="F33" s="64"/>
      <c r="G33" s="64"/>
      <c r="H33" s="64"/>
      <c r="I33" s="64"/>
      <c r="J33" s="64"/>
      <c r="K33" s="64"/>
      <c r="L33" s="64"/>
      <c r="M33" s="63"/>
    </row>
    <row r="34" spans="1:13" x14ac:dyDescent="0.25">
      <c r="A34" s="64"/>
      <c r="B34" s="64"/>
      <c r="C34" s="64"/>
      <c r="D34" s="64"/>
      <c r="E34" s="64"/>
      <c r="F34" s="64"/>
      <c r="G34" s="64"/>
      <c r="H34" s="64"/>
      <c r="I34" s="64"/>
      <c r="J34" s="64"/>
      <c r="K34" s="64"/>
      <c r="L34" s="64"/>
      <c r="M34" s="63"/>
    </row>
    <row r="35" spans="1:13" x14ac:dyDescent="0.25">
      <c r="A35" s="64"/>
      <c r="B35" s="64"/>
      <c r="C35" s="64"/>
      <c r="D35" s="64"/>
      <c r="E35" s="64"/>
      <c r="F35" s="64"/>
      <c r="G35" s="64"/>
      <c r="H35" s="64"/>
      <c r="I35" s="64"/>
      <c r="J35" s="64"/>
      <c r="K35" s="64"/>
      <c r="L35" s="64"/>
      <c r="M35" s="63"/>
    </row>
    <row r="36" spans="1:13" x14ac:dyDescent="0.25">
      <c r="A36" s="64"/>
      <c r="B36" s="64"/>
      <c r="C36" s="64"/>
      <c r="D36" s="64"/>
      <c r="E36" s="64"/>
      <c r="F36" s="64"/>
      <c r="G36" s="64"/>
      <c r="H36" s="64"/>
      <c r="I36" s="64"/>
      <c r="J36" s="64"/>
      <c r="K36" s="64"/>
      <c r="L36" s="64"/>
      <c r="M36" s="63"/>
    </row>
    <row r="37" spans="1:13" x14ac:dyDescent="0.25">
      <c r="A37" s="64"/>
      <c r="B37" s="64"/>
      <c r="C37" s="64"/>
      <c r="D37" s="64"/>
      <c r="E37" s="64"/>
      <c r="F37" s="64"/>
      <c r="G37" s="64"/>
      <c r="H37" s="64"/>
      <c r="I37" s="64"/>
      <c r="J37" s="64"/>
      <c r="K37" s="64"/>
      <c r="L37" s="64"/>
      <c r="M37" s="63"/>
    </row>
    <row r="38" spans="1:13" x14ac:dyDescent="0.25">
      <c r="A38" s="64"/>
      <c r="B38" s="64"/>
      <c r="C38" s="64"/>
      <c r="D38" s="64"/>
      <c r="E38" s="64"/>
      <c r="F38" s="64"/>
      <c r="G38" s="64"/>
      <c r="H38" s="64"/>
      <c r="I38" s="64"/>
      <c r="J38" s="64"/>
      <c r="K38" s="64"/>
      <c r="L38" s="64"/>
      <c r="M38" s="63"/>
    </row>
    <row r="39" spans="1:13" x14ac:dyDescent="0.25">
      <c r="A39" s="64"/>
      <c r="B39" s="64"/>
      <c r="C39" s="64"/>
      <c r="D39" s="64"/>
      <c r="E39" s="64"/>
      <c r="F39" s="64"/>
      <c r="G39" s="64"/>
      <c r="H39" s="64"/>
      <c r="I39" s="64"/>
      <c r="J39" s="64"/>
      <c r="K39" s="64"/>
      <c r="L39" s="64"/>
      <c r="M39" s="63"/>
    </row>
    <row r="40" spans="1:13" x14ac:dyDescent="0.25">
      <c r="A40" s="64"/>
      <c r="B40" s="64"/>
      <c r="C40" s="64"/>
      <c r="D40" s="64"/>
      <c r="E40" s="64"/>
      <c r="F40" s="64"/>
      <c r="G40" s="64"/>
      <c r="H40" s="64"/>
      <c r="I40" s="64"/>
      <c r="J40" s="64"/>
      <c r="K40" s="64"/>
      <c r="L40" s="64"/>
      <c r="M40" s="63"/>
    </row>
    <row r="41" spans="1:13" x14ac:dyDescent="0.25">
      <c r="A41" s="64"/>
      <c r="B41" s="64"/>
      <c r="C41" s="64"/>
      <c r="D41" s="64"/>
      <c r="E41" s="64"/>
      <c r="F41" s="64"/>
      <c r="G41" s="64"/>
      <c r="H41" s="64"/>
      <c r="I41" s="64"/>
      <c r="J41" s="64"/>
      <c r="K41" s="64"/>
      <c r="L41" s="64"/>
      <c r="M41" s="63"/>
    </row>
    <row r="42" spans="1:13" x14ac:dyDescent="0.25">
      <c r="A42" s="64"/>
      <c r="B42" s="64"/>
      <c r="C42" s="64"/>
      <c r="D42" s="64"/>
      <c r="E42" s="64"/>
      <c r="F42" s="64"/>
      <c r="G42" s="64"/>
      <c r="H42" s="64"/>
      <c r="I42" s="64"/>
      <c r="J42" s="64"/>
      <c r="K42" s="64"/>
      <c r="L42" s="64"/>
      <c r="M42" s="63"/>
    </row>
    <row r="43" spans="1:13" x14ac:dyDescent="0.25">
      <c r="A43" s="64"/>
      <c r="B43" s="64"/>
      <c r="C43" s="64"/>
      <c r="D43" s="64"/>
      <c r="E43" s="64"/>
      <c r="F43" s="64"/>
      <c r="G43" s="64"/>
      <c r="H43" s="64"/>
      <c r="I43" s="64"/>
      <c r="J43" s="64"/>
      <c r="K43" s="64"/>
      <c r="L43" s="64"/>
      <c r="M43" s="63"/>
    </row>
    <row r="44" spans="1:13" x14ac:dyDescent="0.25">
      <c r="A44" s="64"/>
      <c r="B44" s="64"/>
      <c r="C44" s="64"/>
      <c r="D44" s="64"/>
      <c r="E44" s="64"/>
      <c r="F44" s="64"/>
      <c r="G44" s="64"/>
      <c r="H44" s="64"/>
      <c r="I44" s="64"/>
      <c r="J44" s="64"/>
      <c r="K44" s="64"/>
      <c r="L44" s="64"/>
      <c r="M44" s="63"/>
    </row>
    <row r="45" spans="1:13" x14ac:dyDescent="0.25">
      <c r="A45" s="64"/>
      <c r="B45" s="64"/>
      <c r="C45" s="64"/>
      <c r="D45" s="64"/>
      <c r="E45" s="64"/>
      <c r="F45" s="64"/>
      <c r="G45" s="64"/>
      <c r="H45" s="64"/>
      <c r="I45" s="64"/>
      <c r="J45" s="64"/>
      <c r="K45" s="64"/>
      <c r="L45" s="64"/>
      <c r="M45" s="63"/>
    </row>
    <row r="46" spans="1:13" x14ac:dyDescent="0.25">
      <c r="A46" s="64"/>
      <c r="B46" s="64"/>
      <c r="C46" s="64"/>
      <c r="D46" s="64"/>
      <c r="E46" s="64"/>
      <c r="F46" s="64"/>
      <c r="G46" s="64"/>
      <c r="H46" s="64"/>
      <c r="I46" s="64"/>
      <c r="J46" s="64"/>
      <c r="K46" s="64"/>
      <c r="L46" s="64"/>
      <c r="M46" s="63"/>
    </row>
    <row r="47" spans="1:13" x14ac:dyDescent="0.25">
      <c r="A47" s="64"/>
      <c r="B47" s="64"/>
      <c r="C47" s="64"/>
      <c r="D47" s="64"/>
      <c r="E47" s="64"/>
      <c r="F47" s="64"/>
      <c r="G47" s="64"/>
      <c r="H47" s="64"/>
      <c r="I47" s="64"/>
      <c r="J47" s="64"/>
      <c r="K47" s="64"/>
      <c r="L47" s="64"/>
      <c r="M47" s="63"/>
    </row>
    <row r="48" spans="1:13" x14ac:dyDescent="0.25">
      <c r="A48" s="64"/>
      <c r="B48" s="64"/>
      <c r="C48" s="64"/>
      <c r="D48" s="64"/>
      <c r="E48" s="64"/>
      <c r="F48" s="64"/>
      <c r="G48" s="64"/>
      <c r="H48" s="64"/>
      <c r="I48" s="64"/>
      <c r="J48" s="64"/>
      <c r="K48" s="64"/>
      <c r="L48" s="64"/>
      <c r="M48" s="63"/>
    </row>
    <row r="49" spans="1:13" x14ac:dyDescent="0.25">
      <c r="A49" s="64"/>
      <c r="B49" s="64"/>
      <c r="C49" s="64"/>
      <c r="D49" s="64"/>
      <c r="E49" s="64"/>
      <c r="F49" s="64"/>
      <c r="G49" s="64"/>
      <c r="H49" s="64"/>
      <c r="I49" s="64"/>
      <c r="J49" s="64"/>
      <c r="K49" s="64"/>
      <c r="L49" s="64"/>
      <c r="M49" s="63"/>
    </row>
    <row r="50" spans="1:13" x14ac:dyDescent="0.25">
      <c r="A50" s="64"/>
      <c r="B50" s="64"/>
      <c r="C50" s="64"/>
      <c r="D50" s="64"/>
      <c r="E50" s="64"/>
      <c r="F50" s="64"/>
      <c r="G50" s="64"/>
      <c r="H50" s="64"/>
      <c r="I50" s="64"/>
      <c r="J50" s="64"/>
      <c r="K50" s="64"/>
      <c r="L50" s="64"/>
      <c r="M50" s="63"/>
    </row>
    <row r="51" spans="1:13" x14ac:dyDescent="0.25">
      <c r="A51" s="62"/>
      <c r="B51" s="62"/>
      <c r="C51" s="62"/>
      <c r="D51" s="62"/>
      <c r="E51" s="62"/>
      <c r="F51" s="62"/>
      <c r="G51" s="62"/>
      <c r="H51" s="62"/>
      <c r="I51" s="62"/>
      <c r="J51" s="62"/>
      <c r="K51" s="62"/>
      <c r="L51" s="62"/>
    </row>
    <row r="52" spans="1:13" x14ac:dyDescent="0.25">
      <c r="A52" s="62"/>
      <c r="B52" s="62"/>
      <c r="C52" s="62"/>
      <c r="D52" s="62"/>
      <c r="E52" s="62"/>
      <c r="F52" s="62"/>
      <c r="G52" s="62"/>
      <c r="H52" s="62"/>
      <c r="I52" s="62"/>
      <c r="J52" s="62"/>
      <c r="K52" s="62"/>
      <c r="L52" s="62"/>
    </row>
    <row r="53" spans="1:13" x14ac:dyDescent="0.25">
      <c r="A53" s="62"/>
      <c r="B53" s="62"/>
      <c r="C53" s="62"/>
      <c r="D53" s="62"/>
      <c r="E53" s="62"/>
      <c r="F53" s="62"/>
      <c r="G53" s="62"/>
      <c r="H53" s="62"/>
      <c r="I53" s="62"/>
      <c r="J53" s="62"/>
      <c r="K53" s="62"/>
      <c r="L53" s="62"/>
    </row>
    <row r="54" spans="1:13" x14ac:dyDescent="0.25">
      <c r="A54" s="62"/>
      <c r="B54" s="62"/>
      <c r="C54" s="62"/>
      <c r="D54" s="62"/>
      <c r="E54" s="62"/>
      <c r="F54" s="62"/>
      <c r="G54" s="62"/>
      <c r="H54" s="62"/>
      <c r="I54" s="62"/>
      <c r="J54" s="62"/>
      <c r="K54" s="62"/>
      <c r="L54" s="62"/>
    </row>
    <row r="55" spans="1:13" x14ac:dyDescent="0.25">
      <c r="A55" s="62"/>
      <c r="B55" s="62"/>
      <c r="C55" s="62"/>
      <c r="D55" s="62"/>
      <c r="E55" s="62"/>
      <c r="F55" s="62"/>
      <c r="G55" s="62"/>
      <c r="H55" s="62"/>
      <c r="I55" s="62"/>
      <c r="J55" s="62"/>
      <c r="K55" s="62"/>
      <c r="L55" s="62"/>
    </row>
    <row r="56" spans="1:13" x14ac:dyDescent="0.25">
      <c r="A56" s="62"/>
      <c r="B56" s="62"/>
      <c r="C56" s="62"/>
      <c r="D56" s="62"/>
      <c r="E56" s="62"/>
      <c r="F56" s="62"/>
      <c r="G56" s="62"/>
      <c r="H56" s="62"/>
      <c r="I56" s="62"/>
      <c r="J56" s="62"/>
      <c r="K56" s="62"/>
      <c r="L56" s="62"/>
    </row>
    <row r="57" spans="1:13" x14ac:dyDescent="0.25">
      <c r="A57" s="62"/>
      <c r="B57" s="62"/>
      <c r="C57" s="62"/>
      <c r="D57" s="62"/>
      <c r="E57" s="62"/>
      <c r="F57" s="62"/>
      <c r="G57" s="62"/>
      <c r="H57" s="62"/>
      <c r="I57" s="62"/>
      <c r="J57" s="62"/>
      <c r="K57" s="62"/>
      <c r="L57" s="62"/>
    </row>
    <row r="58" spans="1:13" x14ac:dyDescent="0.25">
      <c r="A58" s="62"/>
      <c r="B58" s="62"/>
      <c r="C58" s="62"/>
      <c r="D58" s="62"/>
      <c r="E58" s="62"/>
      <c r="F58" s="62"/>
      <c r="G58" s="62"/>
      <c r="H58" s="62"/>
      <c r="I58" s="62"/>
      <c r="J58" s="62"/>
      <c r="K58" s="62"/>
      <c r="L58" s="62"/>
    </row>
    <row r="59" spans="1:13" x14ac:dyDescent="0.25">
      <c r="A59" s="62"/>
      <c r="B59" s="62"/>
      <c r="C59" s="62"/>
      <c r="D59" s="62"/>
      <c r="E59" s="62"/>
      <c r="F59" s="62"/>
      <c r="G59" s="62"/>
      <c r="H59" s="62"/>
      <c r="I59" s="62"/>
      <c r="J59" s="62"/>
      <c r="K59" s="62"/>
      <c r="L59" s="62"/>
    </row>
    <row r="60" spans="1:13" x14ac:dyDescent="0.25">
      <c r="A60" s="62"/>
      <c r="B60" s="62"/>
      <c r="C60" s="62"/>
      <c r="D60" s="62"/>
      <c r="E60" s="62"/>
      <c r="F60" s="62"/>
      <c r="G60" s="62"/>
      <c r="H60" s="62"/>
      <c r="I60" s="62"/>
      <c r="J60" s="62"/>
      <c r="K60" s="62"/>
      <c r="L60" s="62"/>
    </row>
    <row r="61" spans="1:13" x14ac:dyDescent="0.25">
      <c r="A61" s="62"/>
      <c r="B61" s="62"/>
      <c r="C61" s="62"/>
      <c r="D61" s="62"/>
      <c r="E61" s="62"/>
      <c r="F61" s="62"/>
      <c r="G61" s="62"/>
      <c r="H61" s="62"/>
      <c r="I61" s="62"/>
      <c r="J61" s="62"/>
      <c r="K61" s="62"/>
      <c r="L61" s="62"/>
    </row>
    <row r="62" spans="1:13" x14ac:dyDescent="0.25">
      <c r="A62" s="62"/>
      <c r="B62" s="62"/>
      <c r="C62" s="62"/>
      <c r="D62" s="62"/>
      <c r="E62" s="62"/>
      <c r="F62" s="62"/>
      <c r="G62" s="62"/>
      <c r="H62" s="62"/>
      <c r="I62" s="62"/>
      <c r="J62" s="62"/>
      <c r="K62" s="62"/>
      <c r="L62" s="62"/>
    </row>
    <row r="63" spans="1:13" x14ac:dyDescent="0.25">
      <c r="A63" s="62"/>
      <c r="B63" s="62"/>
      <c r="C63" s="62"/>
      <c r="D63" s="62"/>
      <c r="E63" s="62"/>
      <c r="F63" s="62"/>
      <c r="G63" s="62"/>
      <c r="H63" s="62"/>
      <c r="I63" s="62"/>
      <c r="J63" s="62"/>
      <c r="K63" s="62"/>
      <c r="L63" s="62"/>
    </row>
    <row r="64" spans="1:13" x14ac:dyDescent="0.25">
      <c r="A64" s="62"/>
      <c r="B64" s="62"/>
      <c r="C64" s="62"/>
      <c r="D64" s="62"/>
      <c r="E64" s="62"/>
      <c r="F64" s="62"/>
      <c r="G64" s="62"/>
      <c r="H64" s="62"/>
      <c r="I64" s="62"/>
      <c r="J64" s="62"/>
      <c r="K64" s="62"/>
      <c r="L64" s="62"/>
    </row>
    <row r="65" spans="1:12" x14ac:dyDescent="0.25">
      <c r="A65" s="62"/>
      <c r="B65" s="62"/>
      <c r="C65" s="62"/>
      <c r="D65" s="62"/>
      <c r="E65" s="62"/>
      <c r="F65" s="62"/>
      <c r="G65" s="62"/>
      <c r="H65" s="62"/>
      <c r="I65" s="62"/>
      <c r="J65" s="62"/>
      <c r="K65" s="62"/>
      <c r="L65" s="62"/>
    </row>
    <row r="66" spans="1:12" x14ac:dyDescent="0.25">
      <c r="A66" s="62"/>
      <c r="B66" s="62"/>
      <c r="C66" s="62"/>
      <c r="D66" s="62"/>
      <c r="E66" s="62"/>
      <c r="F66" s="62"/>
      <c r="G66" s="62"/>
      <c r="H66" s="62"/>
      <c r="I66" s="62"/>
      <c r="J66" s="62"/>
      <c r="K66" s="62"/>
      <c r="L66" s="62"/>
    </row>
    <row r="67" spans="1:12" x14ac:dyDescent="0.25">
      <c r="A67" s="62"/>
      <c r="B67" s="62"/>
      <c r="C67" s="62"/>
      <c r="D67" s="62"/>
      <c r="E67" s="62"/>
      <c r="F67" s="62"/>
      <c r="G67" s="62"/>
      <c r="H67" s="62"/>
      <c r="I67" s="62"/>
      <c r="J67" s="62"/>
      <c r="K67" s="62"/>
      <c r="L67" s="62"/>
    </row>
    <row r="68" spans="1:12" x14ac:dyDescent="0.25">
      <c r="A68" s="62"/>
      <c r="B68" s="62"/>
      <c r="C68" s="62"/>
      <c r="D68" s="62"/>
      <c r="E68" s="62"/>
      <c r="F68" s="62"/>
      <c r="G68" s="62"/>
      <c r="H68" s="62"/>
      <c r="I68" s="62"/>
      <c r="J68" s="62"/>
      <c r="K68" s="62"/>
      <c r="L68" s="62"/>
    </row>
    <row r="69" spans="1:12" x14ac:dyDescent="0.25">
      <c r="A69" s="62"/>
      <c r="B69" s="62"/>
      <c r="C69" s="62"/>
      <c r="D69" s="62"/>
      <c r="E69" s="62"/>
      <c r="F69" s="62"/>
      <c r="G69" s="62"/>
      <c r="H69" s="62"/>
      <c r="I69" s="62"/>
      <c r="J69" s="62"/>
      <c r="K69" s="62"/>
      <c r="L69" s="62"/>
    </row>
    <row r="70" spans="1:12" x14ac:dyDescent="0.25">
      <c r="A70" s="62"/>
      <c r="B70" s="62"/>
      <c r="C70" s="62"/>
      <c r="D70" s="62"/>
      <c r="E70" s="62"/>
      <c r="F70" s="62"/>
      <c r="G70" s="62"/>
      <c r="H70" s="62"/>
      <c r="I70" s="62"/>
      <c r="J70" s="62"/>
      <c r="K70" s="62"/>
      <c r="L70" s="62"/>
    </row>
    <row r="71" spans="1:12" x14ac:dyDescent="0.25">
      <c r="A71" s="62"/>
      <c r="B71" s="62"/>
      <c r="C71" s="62"/>
      <c r="D71" s="62"/>
      <c r="E71" s="62"/>
      <c r="F71" s="62"/>
      <c r="G71" s="62"/>
      <c r="H71" s="62"/>
      <c r="I71" s="62"/>
      <c r="J71" s="62"/>
      <c r="K71" s="62"/>
      <c r="L71" s="62"/>
    </row>
    <row r="72" spans="1:12" x14ac:dyDescent="0.25">
      <c r="A72" s="62"/>
      <c r="B72" s="62"/>
      <c r="C72" s="62"/>
      <c r="D72" s="62"/>
      <c r="E72" s="62"/>
      <c r="F72" s="62"/>
      <c r="G72" s="62"/>
      <c r="H72" s="62"/>
      <c r="I72" s="62"/>
      <c r="J72" s="62"/>
      <c r="K72" s="62"/>
      <c r="L72" s="62"/>
    </row>
    <row r="73" spans="1:12" x14ac:dyDescent="0.25">
      <c r="A73" s="62"/>
      <c r="B73" s="62"/>
      <c r="C73" s="62"/>
      <c r="D73" s="62"/>
      <c r="E73" s="62"/>
      <c r="F73" s="62"/>
      <c r="G73" s="62"/>
      <c r="H73" s="62"/>
      <c r="I73" s="62"/>
      <c r="J73" s="62"/>
      <c r="K73" s="62"/>
      <c r="L73" s="62"/>
    </row>
    <row r="74" spans="1:12" x14ac:dyDescent="0.25">
      <c r="A74" s="62"/>
      <c r="B74" s="62"/>
      <c r="C74" s="62"/>
      <c r="D74" s="62"/>
      <c r="E74" s="62"/>
      <c r="F74" s="62"/>
      <c r="G74" s="62"/>
      <c r="H74" s="62"/>
      <c r="I74" s="62"/>
      <c r="J74" s="62"/>
      <c r="K74" s="62"/>
      <c r="L74" s="62"/>
    </row>
    <row r="75" spans="1:12" x14ac:dyDescent="0.25">
      <c r="A75" s="62"/>
      <c r="B75" s="62"/>
      <c r="C75" s="62"/>
      <c r="D75" s="62"/>
      <c r="E75" s="62"/>
      <c r="F75" s="62"/>
      <c r="G75" s="62"/>
      <c r="H75" s="62"/>
      <c r="I75" s="62"/>
      <c r="J75" s="62"/>
      <c r="K75" s="62"/>
      <c r="L75" s="62"/>
    </row>
    <row r="76" spans="1:12" x14ac:dyDescent="0.25">
      <c r="A76" s="62"/>
      <c r="B76" s="62"/>
      <c r="C76" s="62"/>
      <c r="D76" s="62"/>
      <c r="E76" s="62"/>
      <c r="F76" s="62"/>
      <c r="G76" s="62"/>
      <c r="H76" s="62"/>
      <c r="I76" s="62"/>
      <c r="J76" s="62"/>
      <c r="K76" s="62"/>
      <c r="L76" s="62"/>
    </row>
    <row r="77" spans="1:12" x14ac:dyDescent="0.25">
      <c r="A77" s="62"/>
      <c r="B77" s="62"/>
      <c r="C77" s="62"/>
      <c r="D77" s="62"/>
      <c r="E77" s="62"/>
      <c r="F77" s="62"/>
      <c r="G77" s="62"/>
      <c r="H77" s="62"/>
      <c r="I77" s="62"/>
      <c r="J77" s="62"/>
      <c r="K77" s="62"/>
      <c r="L77" s="62"/>
    </row>
    <row r="78" spans="1:12" x14ac:dyDescent="0.25">
      <c r="A78" s="62"/>
      <c r="B78" s="62"/>
      <c r="C78" s="62"/>
      <c r="D78" s="62"/>
      <c r="E78" s="62"/>
      <c r="F78" s="62"/>
      <c r="G78" s="62"/>
      <c r="H78" s="62"/>
      <c r="I78" s="62"/>
      <c r="J78" s="62"/>
      <c r="K78" s="62"/>
      <c r="L78" s="62"/>
    </row>
    <row r="79" spans="1:12" x14ac:dyDescent="0.25">
      <c r="A79" s="62"/>
      <c r="B79" s="62"/>
      <c r="C79" s="62"/>
      <c r="D79" s="62"/>
      <c r="E79" s="62"/>
      <c r="F79" s="62"/>
      <c r="G79" s="62"/>
      <c r="H79" s="62"/>
      <c r="I79" s="62"/>
      <c r="J79" s="62"/>
      <c r="K79" s="62"/>
      <c r="L79" s="62"/>
    </row>
    <row r="80" spans="1:12" x14ac:dyDescent="0.25">
      <c r="A80" s="62"/>
      <c r="B80" s="62"/>
      <c r="C80" s="62"/>
      <c r="D80" s="62"/>
      <c r="E80" s="62"/>
      <c r="F80" s="62"/>
      <c r="G80" s="62"/>
      <c r="H80" s="62"/>
      <c r="I80" s="62"/>
      <c r="J80" s="62"/>
      <c r="K80" s="62"/>
      <c r="L80" s="62"/>
    </row>
    <row r="81" spans="1:12" x14ac:dyDescent="0.25">
      <c r="A81" s="62"/>
      <c r="B81" s="62"/>
      <c r="C81" s="62"/>
      <c r="D81" s="62"/>
      <c r="E81" s="62"/>
      <c r="F81" s="62"/>
      <c r="G81" s="62"/>
      <c r="H81" s="62"/>
      <c r="I81" s="62"/>
      <c r="J81" s="62"/>
      <c r="K81" s="62"/>
      <c r="L81" s="62"/>
    </row>
    <row r="82" spans="1:12" x14ac:dyDescent="0.25">
      <c r="A82" s="62"/>
      <c r="B82" s="62"/>
      <c r="C82" s="62"/>
      <c r="D82" s="62"/>
      <c r="E82" s="62"/>
      <c r="F82" s="62"/>
      <c r="G82" s="62"/>
      <c r="H82" s="62"/>
      <c r="I82" s="62"/>
      <c r="J82" s="62"/>
      <c r="K82" s="62"/>
      <c r="L82" s="62"/>
    </row>
    <row r="83" spans="1:12" x14ac:dyDescent="0.25">
      <c r="A83" s="62"/>
      <c r="B83" s="62"/>
      <c r="C83" s="62"/>
      <c r="D83" s="62"/>
      <c r="E83" s="62"/>
      <c r="F83" s="62"/>
      <c r="G83" s="62"/>
      <c r="H83" s="62"/>
      <c r="I83" s="62"/>
      <c r="J83" s="62"/>
      <c r="K83" s="62"/>
      <c r="L83" s="62"/>
    </row>
    <row r="84" spans="1:12" x14ac:dyDescent="0.25">
      <c r="A84" s="62"/>
      <c r="B84" s="62"/>
      <c r="C84" s="62"/>
      <c r="D84" s="62"/>
      <c r="E84" s="62"/>
      <c r="F84" s="62"/>
      <c r="G84" s="62"/>
      <c r="H84" s="62"/>
      <c r="I84" s="62"/>
      <c r="J84" s="62"/>
      <c r="K84" s="62"/>
      <c r="L84" s="62"/>
    </row>
    <row r="85" spans="1:12" x14ac:dyDescent="0.25">
      <c r="A85" s="62"/>
      <c r="B85" s="62"/>
      <c r="C85" s="62"/>
      <c r="D85" s="62"/>
      <c r="E85" s="62"/>
      <c r="F85" s="62"/>
      <c r="G85" s="62"/>
      <c r="H85" s="62"/>
      <c r="I85" s="62"/>
      <c r="J85" s="62"/>
      <c r="K85" s="62"/>
      <c r="L85" s="62"/>
    </row>
    <row r="86" spans="1:12" x14ac:dyDescent="0.25">
      <c r="A86" s="62"/>
      <c r="B86" s="62"/>
      <c r="C86" s="62"/>
      <c r="D86" s="62"/>
      <c r="E86" s="62"/>
      <c r="F86" s="62"/>
      <c r="G86" s="62"/>
      <c r="H86" s="62"/>
      <c r="I86" s="62"/>
      <c r="J86" s="62"/>
      <c r="K86" s="62"/>
      <c r="L86" s="62"/>
    </row>
    <row r="87" spans="1:12" x14ac:dyDescent="0.25">
      <c r="A87" s="62"/>
      <c r="B87" s="62"/>
      <c r="C87" s="62"/>
      <c r="D87" s="62"/>
      <c r="E87" s="62"/>
      <c r="F87" s="62"/>
      <c r="G87" s="62"/>
      <c r="H87" s="62"/>
      <c r="I87" s="62"/>
      <c r="J87" s="62"/>
      <c r="K87" s="62"/>
      <c r="L87" s="62"/>
    </row>
    <row r="88" spans="1:12" x14ac:dyDescent="0.25">
      <c r="A88" s="62"/>
      <c r="B88" s="62"/>
      <c r="C88" s="62"/>
      <c r="D88" s="62"/>
      <c r="E88" s="62"/>
      <c r="F88" s="62"/>
      <c r="G88" s="62"/>
      <c r="H88" s="62"/>
      <c r="I88" s="62"/>
      <c r="J88" s="62"/>
      <c r="K88" s="62"/>
      <c r="L88" s="62"/>
    </row>
    <row r="89" spans="1:12" x14ac:dyDescent="0.25">
      <c r="A89" s="62"/>
      <c r="B89" s="62"/>
      <c r="C89" s="62"/>
      <c r="D89" s="62"/>
      <c r="E89" s="62"/>
      <c r="F89" s="62"/>
      <c r="G89" s="62"/>
      <c r="H89" s="62"/>
      <c r="I89" s="62"/>
      <c r="J89" s="62"/>
      <c r="K89" s="62"/>
      <c r="L89" s="62"/>
    </row>
    <row r="90" spans="1:12" x14ac:dyDescent="0.25">
      <c r="A90" s="62"/>
      <c r="B90" s="62"/>
      <c r="C90" s="62"/>
      <c r="D90" s="62"/>
      <c r="E90" s="62"/>
      <c r="F90" s="62"/>
      <c r="G90" s="62"/>
      <c r="H90" s="62"/>
      <c r="I90" s="62"/>
      <c r="J90" s="62"/>
      <c r="K90" s="62"/>
      <c r="L90" s="62"/>
    </row>
    <row r="91" spans="1:12" x14ac:dyDescent="0.25">
      <c r="A91" s="62"/>
      <c r="B91" s="62"/>
      <c r="C91" s="62"/>
      <c r="D91" s="62"/>
      <c r="E91" s="62"/>
      <c r="F91" s="62"/>
      <c r="G91" s="62"/>
      <c r="H91" s="62"/>
      <c r="I91" s="62"/>
      <c r="J91" s="62"/>
      <c r="K91" s="62"/>
      <c r="L91" s="62"/>
    </row>
    <row r="92" spans="1:12" x14ac:dyDescent="0.25">
      <c r="A92" s="62"/>
      <c r="B92" s="62"/>
      <c r="C92" s="62"/>
      <c r="D92" s="62"/>
      <c r="E92" s="62"/>
      <c r="F92" s="62"/>
      <c r="G92" s="62"/>
      <c r="H92" s="62"/>
      <c r="I92" s="62"/>
      <c r="J92" s="62"/>
      <c r="K92" s="62"/>
      <c r="L92" s="62"/>
    </row>
    <row r="93" spans="1:12" x14ac:dyDescent="0.25">
      <c r="A93" s="62"/>
      <c r="B93" s="62"/>
      <c r="C93" s="62"/>
      <c r="D93" s="62"/>
      <c r="E93" s="62"/>
      <c r="F93" s="62"/>
      <c r="G93" s="62"/>
      <c r="H93" s="62"/>
      <c r="I93" s="62"/>
      <c r="J93" s="62"/>
      <c r="K93" s="62"/>
      <c r="L93" s="62"/>
    </row>
    <row r="94" spans="1:12" x14ac:dyDescent="0.25">
      <c r="A94" s="62"/>
      <c r="B94" s="62"/>
      <c r="C94" s="62"/>
      <c r="D94" s="62"/>
      <c r="E94" s="62"/>
      <c r="F94" s="62"/>
      <c r="G94" s="62"/>
      <c r="H94" s="62"/>
      <c r="I94" s="62"/>
      <c r="J94" s="62"/>
      <c r="K94" s="62"/>
      <c r="L94" s="62"/>
    </row>
    <row r="95" spans="1:12" x14ac:dyDescent="0.25">
      <c r="A95" s="62"/>
      <c r="B95" s="62"/>
      <c r="C95" s="62"/>
      <c r="D95" s="62"/>
      <c r="E95" s="62"/>
      <c r="F95" s="62"/>
      <c r="G95" s="62"/>
      <c r="H95" s="62"/>
      <c r="I95" s="62"/>
      <c r="J95" s="62"/>
      <c r="K95" s="62"/>
      <c r="L95" s="62"/>
    </row>
    <row r="96" spans="1:12" x14ac:dyDescent="0.25">
      <c r="A96" s="62"/>
      <c r="B96" s="62"/>
      <c r="C96" s="62"/>
      <c r="D96" s="62"/>
      <c r="E96" s="62"/>
      <c r="F96" s="62"/>
      <c r="G96" s="62"/>
      <c r="H96" s="62"/>
      <c r="I96" s="62"/>
      <c r="J96" s="62"/>
      <c r="K96" s="62"/>
      <c r="L96" s="62"/>
    </row>
    <row r="97" spans="1:12" x14ac:dyDescent="0.25">
      <c r="A97" s="62"/>
      <c r="B97" s="62"/>
      <c r="C97" s="62"/>
      <c r="D97" s="62"/>
      <c r="E97" s="62"/>
      <c r="F97" s="62"/>
      <c r="G97" s="62"/>
      <c r="H97" s="62"/>
      <c r="I97" s="62"/>
      <c r="J97" s="62"/>
      <c r="K97" s="62"/>
      <c r="L97" s="62"/>
    </row>
    <row r="98" spans="1:12" x14ac:dyDescent="0.25">
      <c r="A98" s="62"/>
      <c r="B98" s="62"/>
      <c r="C98" s="62"/>
      <c r="D98" s="62"/>
      <c r="E98" s="62"/>
      <c r="F98" s="62"/>
      <c r="G98" s="62"/>
      <c r="H98" s="62"/>
      <c r="I98" s="62"/>
      <c r="J98" s="62"/>
      <c r="K98" s="62"/>
      <c r="L98" s="62"/>
    </row>
    <row r="99" spans="1:12" x14ac:dyDescent="0.25">
      <c r="A99" s="62"/>
      <c r="B99" s="62"/>
      <c r="C99" s="62"/>
      <c r="D99" s="62"/>
      <c r="E99" s="62"/>
      <c r="F99" s="62"/>
      <c r="G99" s="62"/>
      <c r="H99" s="62"/>
      <c r="I99" s="62"/>
      <c r="J99" s="62"/>
      <c r="K99" s="62"/>
      <c r="L99" s="62"/>
    </row>
    <row r="100" spans="1:12" x14ac:dyDescent="0.25">
      <c r="A100" s="62"/>
      <c r="B100" s="62"/>
      <c r="C100" s="62"/>
      <c r="D100" s="62"/>
      <c r="E100" s="62"/>
      <c r="F100" s="62"/>
      <c r="G100" s="62"/>
      <c r="H100" s="62"/>
      <c r="I100" s="62"/>
      <c r="J100" s="62"/>
      <c r="K100" s="62"/>
      <c r="L100" s="62"/>
    </row>
    <row r="101" spans="1:12" x14ac:dyDescent="0.25">
      <c r="A101" s="62"/>
      <c r="B101" s="62"/>
      <c r="C101" s="62"/>
      <c r="D101" s="62"/>
      <c r="E101" s="62"/>
      <c r="F101" s="62"/>
      <c r="G101" s="62"/>
      <c r="H101" s="62"/>
      <c r="I101" s="62"/>
      <c r="J101" s="62"/>
      <c r="K101" s="62"/>
      <c r="L101" s="62"/>
    </row>
    <row r="102" spans="1:12" x14ac:dyDescent="0.25">
      <c r="A102" s="62"/>
      <c r="B102" s="62"/>
      <c r="C102" s="62"/>
      <c r="D102" s="62"/>
      <c r="E102" s="62"/>
      <c r="F102" s="62"/>
      <c r="G102" s="62"/>
      <c r="H102" s="62"/>
      <c r="I102" s="62"/>
      <c r="J102" s="62"/>
      <c r="K102" s="62"/>
      <c r="L102" s="62"/>
    </row>
    <row r="103" spans="1:12" x14ac:dyDescent="0.25">
      <c r="A103" s="62"/>
      <c r="B103" s="62"/>
      <c r="C103" s="62"/>
      <c r="D103" s="62"/>
      <c r="E103" s="62"/>
      <c r="F103" s="62"/>
      <c r="G103" s="62"/>
      <c r="H103" s="62"/>
      <c r="I103" s="62"/>
      <c r="J103" s="62"/>
      <c r="K103" s="62"/>
      <c r="L103" s="62"/>
    </row>
    <row r="104" spans="1:12" x14ac:dyDescent="0.25">
      <c r="A104" s="62"/>
      <c r="B104" s="62"/>
      <c r="C104" s="62"/>
      <c r="D104" s="62"/>
      <c r="E104" s="62"/>
      <c r="F104" s="62"/>
      <c r="G104" s="62"/>
      <c r="H104" s="62"/>
      <c r="I104" s="62"/>
      <c r="J104" s="62"/>
      <c r="K104" s="62"/>
      <c r="L104" s="62"/>
    </row>
    <row r="105" spans="1:12" x14ac:dyDescent="0.25">
      <c r="A105" s="62"/>
      <c r="B105" s="62"/>
      <c r="C105" s="62"/>
      <c r="D105" s="62"/>
      <c r="E105" s="62"/>
      <c r="F105" s="62"/>
      <c r="G105" s="62"/>
      <c r="H105" s="62"/>
      <c r="I105" s="62"/>
      <c r="J105" s="62"/>
      <c r="K105" s="62"/>
      <c r="L105" s="62"/>
    </row>
    <row r="106" spans="1:12" x14ac:dyDescent="0.25">
      <c r="A106" s="62"/>
      <c r="B106" s="62"/>
      <c r="C106" s="62"/>
      <c r="D106" s="62"/>
      <c r="E106" s="62"/>
      <c r="F106" s="62"/>
      <c r="G106" s="62"/>
      <c r="H106" s="62"/>
      <c r="I106" s="62"/>
      <c r="J106" s="62"/>
      <c r="K106" s="62"/>
      <c r="L106" s="62"/>
    </row>
    <row r="107" spans="1:12" x14ac:dyDescent="0.25">
      <c r="A107" s="62"/>
      <c r="B107" s="62"/>
      <c r="C107" s="62"/>
      <c r="D107" s="62"/>
      <c r="E107" s="62"/>
      <c r="F107" s="62"/>
      <c r="G107" s="62"/>
      <c r="H107" s="62"/>
      <c r="I107" s="62"/>
      <c r="J107" s="62"/>
      <c r="K107" s="62"/>
      <c r="L107" s="62"/>
    </row>
    <row r="108" spans="1:12" x14ac:dyDescent="0.25">
      <c r="A108" s="62"/>
      <c r="B108" s="62"/>
      <c r="C108" s="62"/>
      <c r="D108" s="62"/>
      <c r="E108" s="62"/>
      <c r="F108" s="62"/>
      <c r="G108" s="62"/>
      <c r="H108" s="62"/>
      <c r="I108" s="62"/>
      <c r="J108" s="62"/>
      <c r="K108" s="62"/>
      <c r="L108" s="62"/>
    </row>
    <row r="109" spans="1:12" x14ac:dyDescent="0.25">
      <c r="A109" s="62"/>
      <c r="B109" s="62"/>
      <c r="C109" s="62"/>
      <c r="D109" s="62"/>
      <c r="E109" s="62"/>
      <c r="F109" s="62"/>
      <c r="G109" s="62"/>
      <c r="H109" s="62"/>
      <c r="I109" s="62"/>
      <c r="J109" s="62"/>
      <c r="K109" s="62"/>
      <c r="L109" s="62"/>
    </row>
    <row r="110" spans="1:12" x14ac:dyDescent="0.25">
      <c r="A110" s="62"/>
      <c r="B110" s="62"/>
      <c r="C110" s="62"/>
      <c r="D110" s="62"/>
      <c r="E110" s="62"/>
      <c r="F110" s="62"/>
      <c r="G110" s="62"/>
      <c r="H110" s="62"/>
      <c r="I110" s="62"/>
      <c r="J110" s="62"/>
      <c r="K110" s="62"/>
      <c r="L110" s="62"/>
    </row>
    <row r="111" spans="1:12" x14ac:dyDescent="0.25">
      <c r="A111" s="62"/>
      <c r="B111" s="62"/>
      <c r="C111" s="62"/>
      <c r="D111" s="62"/>
      <c r="E111" s="62"/>
      <c r="F111" s="62"/>
      <c r="G111" s="62"/>
      <c r="H111" s="62"/>
      <c r="I111" s="62"/>
      <c r="J111" s="62"/>
      <c r="K111" s="62"/>
      <c r="L111" s="62"/>
    </row>
    <row r="112" spans="1:12" x14ac:dyDescent="0.25">
      <c r="A112" s="62"/>
      <c r="B112" s="62"/>
      <c r="C112" s="62"/>
      <c r="D112" s="62"/>
      <c r="E112" s="62"/>
      <c r="F112" s="62"/>
      <c r="G112" s="62"/>
      <c r="H112" s="62"/>
      <c r="I112" s="62"/>
      <c r="J112" s="62"/>
      <c r="K112" s="62"/>
      <c r="L112" s="62"/>
    </row>
    <row r="113" spans="1:12" x14ac:dyDescent="0.25">
      <c r="A113" s="62"/>
      <c r="B113" s="62"/>
      <c r="C113" s="62"/>
      <c r="D113" s="62"/>
      <c r="E113" s="62"/>
      <c r="F113" s="62"/>
      <c r="G113" s="62"/>
      <c r="H113" s="62"/>
      <c r="I113" s="62"/>
      <c r="J113" s="62"/>
      <c r="K113" s="62"/>
      <c r="L113" s="62"/>
    </row>
    <row r="114" spans="1:12" x14ac:dyDescent="0.25">
      <c r="A114" s="62"/>
      <c r="B114" s="62"/>
      <c r="C114" s="62"/>
      <c r="D114" s="62"/>
      <c r="E114" s="62"/>
      <c r="F114" s="62"/>
      <c r="G114" s="62"/>
      <c r="H114" s="62"/>
      <c r="I114" s="62"/>
      <c r="J114" s="62"/>
      <c r="K114" s="62"/>
      <c r="L114" s="62"/>
    </row>
    <row r="115" spans="1:12" x14ac:dyDescent="0.25">
      <c r="A115" s="62"/>
      <c r="B115" s="62"/>
      <c r="C115" s="62"/>
      <c r="D115" s="62"/>
      <c r="E115" s="62"/>
      <c r="F115" s="62"/>
      <c r="G115" s="62"/>
      <c r="H115" s="62"/>
      <c r="I115" s="62"/>
      <c r="J115" s="62"/>
      <c r="K115" s="62"/>
      <c r="L115" s="62"/>
    </row>
    <row r="116" spans="1:12" x14ac:dyDescent="0.25">
      <c r="A116" s="62"/>
      <c r="B116" s="62"/>
      <c r="C116" s="62"/>
      <c r="D116" s="62"/>
      <c r="E116" s="62"/>
      <c r="F116" s="62"/>
      <c r="G116" s="62"/>
      <c r="H116" s="62"/>
      <c r="I116" s="62"/>
      <c r="J116" s="62"/>
      <c r="K116" s="62"/>
      <c r="L116" s="62"/>
    </row>
    <row r="117" spans="1:12" x14ac:dyDescent="0.25">
      <c r="A117" s="62"/>
      <c r="B117" s="62"/>
      <c r="C117" s="62"/>
      <c r="D117" s="62"/>
      <c r="E117" s="62"/>
      <c r="F117" s="62"/>
      <c r="G117" s="62"/>
      <c r="H117" s="62"/>
      <c r="I117" s="62"/>
      <c r="J117" s="62"/>
      <c r="K117" s="62"/>
      <c r="L117" s="62"/>
    </row>
    <row r="118" spans="1:12" x14ac:dyDescent="0.25">
      <c r="A118" s="62"/>
      <c r="B118" s="62"/>
      <c r="C118" s="62"/>
      <c r="D118" s="62"/>
      <c r="E118" s="62"/>
      <c r="F118" s="62"/>
      <c r="G118" s="62"/>
      <c r="H118" s="62"/>
      <c r="I118" s="62"/>
      <c r="J118" s="62"/>
      <c r="K118" s="62"/>
      <c r="L118" s="62"/>
    </row>
    <row r="119" spans="1:12" x14ac:dyDescent="0.25">
      <c r="A119" s="62"/>
      <c r="B119" s="62"/>
      <c r="C119" s="62"/>
      <c r="D119" s="62"/>
      <c r="E119" s="62"/>
      <c r="F119" s="62"/>
      <c r="G119" s="62"/>
      <c r="H119" s="62"/>
      <c r="I119" s="62"/>
      <c r="J119" s="62"/>
      <c r="K119" s="62"/>
      <c r="L119" s="62"/>
    </row>
    <row r="120" spans="1:12" x14ac:dyDescent="0.25">
      <c r="A120" s="62"/>
      <c r="B120" s="62"/>
      <c r="C120" s="62"/>
      <c r="D120" s="62"/>
      <c r="E120" s="62"/>
      <c r="F120" s="62"/>
      <c r="G120" s="62"/>
      <c r="H120" s="62"/>
      <c r="I120" s="62"/>
      <c r="J120" s="62"/>
      <c r="K120" s="62"/>
      <c r="L120" s="62"/>
    </row>
    <row r="121" spans="1:12" x14ac:dyDescent="0.25">
      <c r="A121" s="62"/>
      <c r="B121" s="62"/>
      <c r="C121" s="62"/>
      <c r="D121" s="62"/>
      <c r="E121" s="62"/>
      <c r="F121" s="62"/>
      <c r="G121" s="62"/>
      <c r="H121" s="62"/>
      <c r="I121" s="62"/>
      <c r="J121" s="62"/>
      <c r="K121" s="62"/>
      <c r="L121" s="62"/>
    </row>
    <row r="122" spans="1:12" x14ac:dyDescent="0.25">
      <c r="A122" s="62"/>
      <c r="B122" s="62"/>
      <c r="C122" s="62"/>
      <c r="D122" s="62"/>
      <c r="E122" s="62"/>
      <c r="F122" s="62"/>
      <c r="G122" s="62"/>
      <c r="H122" s="62"/>
      <c r="I122" s="62"/>
      <c r="J122" s="62"/>
      <c r="K122" s="62"/>
      <c r="L122" s="62"/>
    </row>
    <row r="123" spans="1:12" x14ac:dyDescent="0.25">
      <c r="A123" s="62"/>
      <c r="B123" s="62"/>
      <c r="C123" s="62"/>
      <c r="D123" s="62"/>
      <c r="E123" s="62"/>
      <c r="F123" s="62"/>
      <c r="G123" s="62"/>
      <c r="H123" s="62"/>
      <c r="I123" s="62"/>
      <c r="J123" s="62"/>
      <c r="K123" s="62"/>
      <c r="L123" s="62"/>
    </row>
    <row r="124" spans="1:12" x14ac:dyDescent="0.25">
      <c r="A124" s="62"/>
      <c r="B124" s="62"/>
      <c r="C124" s="62"/>
      <c r="D124" s="62"/>
      <c r="E124" s="62"/>
      <c r="F124" s="62"/>
      <c r="G124" s="62"/>
      <c r="H124" s="62"/>
      <c r="I124" s="62"/>
      <c r="J124" s="62"/>
      <c r="K124" s="62"/>
      <c r="L124" s="62"/>
    </row>
    <row r="125" spans="1:12" x14ac:dyDescent="0.25">
      <c r="A125" s="62"/>
      <c r="B125" s="62"/>
      <c r="C125" s="62"/>
      <c r="D125" s="62"/>
      <c r="E125" s="62"/>
      <c r="F125" s="62"/>
      <c r="G125" s="62"/>
      <c r="H125" s="62"/>
      <c r="I125" s="62"/>
      <c r="J125" s="62"/>
      <c r="K125" s="62"/>
      <c r="L125" s="62"/>
    </row>
    <row r="126" spans="1:12" x14ac:dyDescent="0.25">
      <c r="A126" s="62"/>
      <c r="B126" s="62"/>
      <c r="C126" s="62"/>
      <c r="D126" s="62"/>
      <c r="E126" s="62"/>
      <c r="F126" s="62"/>
      <c r="G126" s="62"/>
      <c r="H126" s="62"/>
      <c r="I126" s="62"/>
      <c r="J126" s="62"/>
      <c r="K126" s="62"/>
      <c r="L126" s="62"/>
    </row>
    <row r="127" spans="1:12" x14ac:dyDescent="0.25">
      <c r="A127" s="62"/>
      <c r="B127" s="62"/>
      <c r="C127" s="62"/>
      <c r="D127" s="62"/>
      <c r="E127" s="62"/>
      <c r="F127" s="62"/>
      <c r="G127" s="62"/>
      <c r="H127" s="62"/>
      <c r="I127" s="62"/>
      <c r="J127" s="62"/>
      <c r="K127" s="62"/>
      <c r="L127" s="62"/>
    </row>
    <row r="128" spans="1:12" x14ac:dyDescent="0.25">
      <c r="A128" s="62"/>
      <c r="B128" s="62"/>
      <c r="C128" s="62"/>
      <c r="D128" s="62"/>
      <c r="E128" s="62"/>
      <c r="F128" s="62"/>
      <c r="G128" s="62"/>
      <c r="H128" s="62"/>
      <c r="I128" s="62"/>
      <c r="J128" s="62"/>
      <c r="K128" s="62"/>
      <c r="L128" s="62"/>
    </row>
    <row r="129" spans="1:12" x14ac:dyDescent="0.25">
      <c r="A129" s="62"/>
      <c r="B129" s="62"/>
      <c r="C129" s="62"/>
      <c r="D129" s="62"/>
      <c r="E129" s="62"/>
      <c r="F129" s="62"/>
      <c r="G129" s="62"/>
      <c r="H129" s="62"/>
      <c r="I129" s="62"/>
      <c r="J129" s="62"/>
      <c r="K129" s="62"/>
      <c r="L129" s="62"/>
    </row>
    <row r="130" spans="1:12" x14ac:dyDescent="0.25">
      <c r="A130" s="62"/>
      <c r="B130" s="62"/>
      <c r="C130" s="62"/>
      <c r="D130" s="62"/>
      <c r="E130" s="62"/>
      <c r="F130" s="62"/>
      <c r="G130" s="62"/>
      <c r="H130" s="62"/>
      <c r="I130" s="62"/>
      <c r="J130" s="62"/>
      <c r="K130" s="62"/>
      <c r="L130" s="62"/>
    </row>
    <row r="131" spans="1:12" x14ac:dyDescent="0.25">
      <c r="A131" s="62"/>
      <c r="B131" s="62"/>
      <c r="C131" s="62"/>
      <c r="D131" s="62"/>
      <c r="E131" s="62"/>
      <c r="F131" s="62"/>
      <c r="G131" s="62"/>
      <c r="H131" s="62"/>
      <c r="I131" s="62"/>
      <c r="J131" s="62"/>
      <c r="K131" s="62"/>
      <c r="L131" s="62"/>
    </row>
    <row r="132" spans="1:12" x14ac:dyDescent="0.25">
      <c r="A132" s="62"/>
      <c r="B132" s="62"/>
      <c r="C132" s="62"/>
      <c r="D132" s="62"/>
      <c r="E132" s="62"/>
      <c r="F132" s="62"/>
      <c r="G132" s="62"/>
      <c r="H132" s="62"/>
      <c r="I132" s="62"/>
      <c r="J132" s="62"/>
      <c r="K132" s="62"/>
      <c r="L132" s="62"/>
    </row>
    <row r="133" spans="1:12" x14ac:dyDescent="0.25">
      <c r="A133" s="62"/>
      <c r="B133" s="62"/>
      <c r="C133" s="62"/>
      <c r="D133" s="62"/>
      <c r="E133" s="62"/>
      <c r="F133" s="62"/>
      <c r="G133" s="62"/>
      <c r="H133" s="62"/>
      <c r="I133" s="62"/>
      <c r="J133" s="62"/>
      <c r="K133" s="62"/>
      <c r="L133" s="62"/>
    </row>
    <row r="134" spans="1:12" x14ac:dyDescent="0.25">
      <c r="A134" s="62"/>
      <c r="B134" s="62"/>
      <c r="C134" s="62"/>
      <c r="D134" s="62"/>
      <c r="E134" s="62"/>
      <c r="F134" s="62"/>
      <c r="G134" s="62"/>
      <c r="H134" s="62"/>
      <c r="I134" s="62"/>
      <c r="J134" s="62"/>
      <c r="K134" s="62"/>
      <c r="L134" s="62"/>
    </row>
    <row r="135" spans="1:12" x14ac:dyDescent="0.25">
      <c r="A135" s="62"/>
      <c r="B135" s="62"/>
      <c r="C135" s="62"/>
      <c r="D135" s="62"/>
      <c r="E135" s="62"/>
      <c r="F135" s="62"/>
      <c r="G135" s="62"/>
      <c r="H135" s="62"/>
      <c r="I135" s="62"/>
      <c r="J135" s="62"/>
      <c r="K135" s="62"/>
      <c r="L135" s="62"/>
    </row>
    <row r="136" spans="1:12" x14ac:dyDescent="0.25">
      <c r="A136" s="62"/>
      <c r="B136" s="62"/>
      <c r="C136" s="62"/>
      <c r="D136" s="62"/>
      <c r="E136" s="62"/>
      <c r="F136" s="62"/>
      <c r="G136" s="62"/>
      <c r="H136" s="62"/>
      <c r="I136" s="62"/>
      <c r="J136" s="62"/>
      <c r="K136" s="62"/>
      <c r="L136" s="62"/>
    </row>
    <row r="137" spans="1:12" x14ac:dyDescent="0.25">
      <c r="A137" s="62"/>
      <c r="B137" s="62"/>
      <c r="C137" s="62"/>
      <c r="D137" s="62"/>
      <c r="E137" s="62"/>
      <c r="F137" s="62"/>
      <c r="G137" s="62"/>
      <c r="H137" s="62"/>
      <c r="I137" s="62"/>
      <c r="J137" s="62"/>
      <c r="K137" s="62"/>
      <c r="L137" s="62"/>
    </row>
    <row r="138" spans="1:12" x14ac:dyDescent="0.25">
      <c r="A138" s="62"/>
      <c r="B138" s="62"/>
      <c r="C138" s="62"/>
      <c r="D138" s="62"/>
      <c r="E138" s="62"/>
      <c r="F138" s="62"/>
      <c r="G138" s="62"/>
      <c r="H138" s="62"/>
      <c r="I138" s="62"/>
      <c r="J138" s="62"/>
      <c r="K138" s="62"/>
      <c r="L138" s="62"/>
    </row>
    <row r="139" spans="1:12" x14ac:dyDescent="0.25">
      <c r="A139" s="62"/>
      <c r="B139" s="62"/>
      <c r="C139" s="62"/>
      <c r="D139" s="62"/>
      <c r="E139" s="62"/>
      <c r="F139" s="62"/>
      <c r="G139" s="62"/>
      <c r="H139" s="62"/>
      <c r="I139" s="62"/>
      <c r="J139" s="62"/>
      <c r="K139" s="62"/>
      <c r="L139" s="62"/>
    </row>
    <row r="140" spans="1:12" x14ac:dyDescent="0.25">
      <c r="A140" s="62"/>
      <c r="B140" s="62"/>
      <c r="C140" s="62"/>
      <c r="D140" s="62"/>
      <c r="E140" s="62"/>
      <c r="F140" s="62"/>
      <c r="G140" s="62"/>
      <c r="H140" s="62"/>
      <c r="I140" s="62"/>
      <c r="J140" s="62"/>
      <c r="K140" s="62"/>
      <c r="L140" s="62"/>
    </row>
    <row r="141" spans="1:12" x14ac:dyDescent="0.25">
      <c r="A141" s="62"/>
      <c r="B141" s="62"/>
      <c r="C141" s="62"/>
      <c r="D141" s="62"/>
      <c r="E141" s="62"/>
      <c r="F141" s="62"/>
      <c r="G141" s="62"/>
      <c r="H141" s="62"/>
      <c r="I141" s="62"/>
      <c r="J141" s="62"/>
      <c r="K141" s="62"/>
      <c r="L141" s="62"/>
    </row>
    <row r="142" spans="1:12" x14ac:dyDescent="0.25">
      <c r="A142" s="62"/>
      <c r="B142" s="62"/>
      <c r="C142" s="62"/>
      <c r="D142" s="62"/>
      <c r="E142" s="62"/>
      <c r="F142" s="62"/>
      <c r="G142" s="62"/>
      <c r="H142" s="62"/>
      <c r="I142" s="62"/>
      <c r="J142" s="62"/>
      <c r="K142" s="62"/>
      <c r="L142" s="62"/>
    </row>
    <row r="143" spans="1:12" x14ac:dyDescent="0.25">
      <c r="A143" s="62"/>
      <c r="B143" s="62"/>
      <c r="C143" s="62"/>
      <c r="D143" s="62"/>
      <c r="E143" s="62"/>
      <c r="F143" s="62"/>
      <c r="G143" s="62"/>
      <c r="H143" s="62"/>
      <c r="I143" s="62"/>
      <c r="J143" s="62"/>
      <c r="K143" s="62"/>
      <c r="L143" s="62"/>
    </row>
    <row r="144" spans="1:12" x14ac:dyDescent="0.25">
      <c r="A144" s="62"/>
      <c r="B144" s="62"/>
      <c r="C144" s="62"/>
      <c r="D144" s="62"/>
      <c r="E144" s="62"/>
      <c r="F144" s="62"/>
      <c r="G144" s="62"/>
      <c r="H144" s="62"/>
      <c r="I144" s="62"/>
      <c r="J144" s="62"/>
      <c r="K144" s="62"/>
      <c r="L144" s="62"/>
    </row>
    <row r="145" spans="1:12" x14ac:dyDescent="0.25">
      <c r="A145" s="62"/>
      <c r="B145" s="62"/>
      <c r="C145" s="62"/>
      <c r="D145" s="62"/>
      <c r="E145" s="62"/>
      <c r="F145" s="62"/>
      <c r="G145" s="62"/>
      <c r="H145" s="62"/>
      <c r="I145" s="62"/>
      <c r="J145" s="62"/>
      <c r="K145" s="62"/>
      <c r="L145" s="62"/>
    </row>
    <row r="146" spans="1:12" x14ac:dyDescent="0.25">
      <c r="A146" s="62"/>
      <c r="B146" s="62"/>
      <c r="C146" s="62"/>
      <c r="D146" s="62"/>
      <c r="E146" s="62"/>
      <c r="F146" s="62"/>
      <c r="G146" s="62"/>
      <c r="H146" s="62"/>
      <c r="I146" s="62"/>
      <c r="J146" s="62"/>
      <c r="K146" s="62"/>
      <c r="L146" s="62"/>
    </row>
    <row r="147" spans="1:12" x14ac:dyDescent="0.25">
      <c r="A147" s="62"/>
      <c r="B147" s="62"/>
      <c r="C147" s="62"/>
      <c r="D147" s="62"/>
      <c r="E147" s="62"/>
      <c r="F147" s="62"/>
      <c r="G147" s="62"/>
      <c r="H147" s="62"/>
      <c r="I147" s="62"/>
      <c r="J147" s="62"/>
      <c r="K147" s="62"/>
      <c r="L147" s="62"/>
    </row>
    <row r="148" spans="1:12" x14ac:dyDescent="0.25">
      <c r="A148" s="62"/>
      <c r="B148" s="62"/>
      <c r="C148" s="62"/>
      <c r="D148" s="62"/>
      <c r="E148" s="62"/>
      <c r="F148" s="62"/>
      <c r="G148" s="62"/>
      <c r="H148" s="62"/>
      <c r="I148" s="62"/>
      <c r="J148" s="62"/>
      <c r="K148" s="62"/>
      <c r="L148" s="62"/>
    </row>
    <row r="149" spans="1:12" x14ac:dyDescent="0.25">
      <c r="A149" s="62"/>
      <c r="B149" s="62"/>
      <c r="C149" s="62"/>
      <c r="D149" s="62"/>
      <c r="E149" s="62"/>
      <c r="F149" s="62"/>
      <c r="G149" s="62"/>
      <c r="H149" s="62"/>
      <c r="I149" s="62"/>
      <c r="J149" s="62"/>
      <c r="K149" s="62"/>
      <c r="L149" s="62"/>
    </row>
    <row r="150" spans="1:12" x14ac:dyDescent="0.25">
      <c r="A150" s="62"/>
      <c r="B150" s="62"/>
      <c r="C150" s="62"/>
      <c r="D150" s="62"/>
      <c r="E150" s="62"/>
      <c r="F150" s="62"/>
      <c r="G150" s="62"/>
      <c r="H150" s="62"/>
      <c r="I150" s="62"/>
      <c r="J150" s="62"/>
      <c r="K150" s="62"/>
      <c r="L150" s="62"/>
    </row>
    <row r="151" spans="1:12" x14ac:dyDescent="0.25">
      <c r="A151" s="62"/>
      <c r="B151" s="62"/>
      <c r="C151" s="62"/>
      <c r="D151" s="62"/>
      <c r="E151" s="62"/>
      <c r="F151" s="62"/>
      <c r="G151" s="62"/>
      <c r="H151" s="62"/>
      <c r="I151" s="62"/>
      <c r="J151" s="62"/>
      <c r="K151" s="62"/>
      <c r="L151" s="62"/>
    </row>
    <row r="152" spans="1:12" x14ac:dyDescent="0.25">
      <c r="A152" s="62"/>
      <c r="B152" s="62"/>
      <c r="C152" s="62"/>
      <c r="D152" s="62"/>
      <c r="E152" s="62"/>
      <c r="F152" s="62"/>
      <c r="G152" s="62"/>
      <c r="H152" s="62"/>
      <c r="I152" s="62"/>
      <c r="J152" s="62"/>
      <c r="K152" s="62"/>
      <c r="L152" s="62"/>
    </row>
    <row r="153" spans="1:12" x14ac:dyDescent="0.25">
      <c r="A153" s="62"/>
      <c r="B153" s="62"/>
      <c r="C153" s="62"/>
      <c r="D153" s="62"/>
      <c r="E153" s="62"/>
      <c r="F153" s="62"/>
      <c r="G153" s="62"/>
      <c r="H153" s="62"/>
      <c r="I153" s="62"/>
      <c r="J153" s="62"/>
      <c r="K153" s="62"/>
      <c r="L153" s="62"/>
    </row>
    <row r="154" spans="1:12" x14ac:dyDescent="0.25">
      <c r="A154" s="62"/>
      <c r="B154" s="62"/>
      <c r="C154" s="62"/>
      <c r="D154" s="62"/>
      <c r="E154" s="62"/>
      <c r="F154" s="62"/>
      <c r="G154" s="62"/>
      <c r="H154" s="62"/>
      <c r="I154" s="62"/>
      <c r="J154" s="62"/>
      <c r="K154" s="62"/>
      <c r="L154" s="62"/>
    </row>
    <row r="155" spans="1:12" x14ac:dyDescent="0.25">
      <c r="A155" s="62"/>
      <c r="B155" s="62"/>
      <c r="C155" s="62"/>
      <c r="D155" s="62"/>
      <c r="E155" s="62"/>
      <c r="F155" s="62"/>
      <c r="G155" s="62"/>
      <c r="H155" s="62"/>
      <c r="I155" s="62"/>
      <c r="J155" s="62"/>
      <c r="K155" s="62"/>
      <c r="L155" s="62"/>
    </row>
    <row r="156" spans="1:12" x14ac:dyDescent="0.25">
      <c r="A156" s="62"/>
      <c r="B156" s="62"/>
      <c r="C156" s="62"/>
      <c r="D156" s="62"/>
      <c r="E156" s="62"/>
      <c r="F156" s="62"/>
      <c r="G156" s="62"/>
      <c r="H156" s="62"/>
      <c r="I156" s="62"/>
      <c r="J156" s="62"/>
      <c r="K156" s="62"/>
      <c r="L156" s="62"/>
    </row>
    <row r="157" spans="1:12" x14ac:dyDescent="0.25">
      <c r="A157" s="62"/>
      <c r="B157" s="62"/>
      <c r="C157" s="62"/>
      <c r="D157" s="62"/>
      <c r="E157" s="62"/>
      <c r="F157" s="62"/>
      <c r="G157" s="62"/>
      <c r="H157" s="62"/>
      <c r="I157" s="62"/>
      <c r="J157" s="62"/>
      <c r="K157" s="62"/>
      <c r="L157" s="62"/>
    </row>
    <row r="158" spans="1:12" x14ac:dyDescent="0.25">
      <c r="A158" s="62"/>
      <c r="B158" s="62"/>
      <c r="C158" s="62"/>
      <c r="D158" s="62"/>
      <c r="E158" s="62"/>
      <c r="F158" s="62"/>
      <c r="G158" s="62"/>
      <c r="H158" s="62"/>
      <c r="I158" s="62"/>
      <c r="J158" s="62"/>
      <c r="K158" s="62"/>
      <c r="L158" s="62"/>
    </row>
    <row r="159" spans="1:12" x14ac:dyDescent="0.25">
      <c r="A159" s="62"/>
      <c r="B159" s="62"/>
      <c r="C159" s="62"/>
      <c r="D159" s="62"/>
      <c r="E159" s="62"/>
      <c r="F159" s="62"/>
      <c r="G159" s="62"/>
      <c r="H159" s="62"/>
      <c r="I159" s="62"/>
      <c r="J159" s="62"/>
      <c r="K159" s="62"/>
      <c r="L159" s="62"/>
    </row>
    <row r="160" spans="1:12" x14ac:dyDescent="0.25">
      <c r="A160" s="62"/>
      <c r="B160" s="62"/>
      <c r="C160" s="62"/>
      <c r="D160" s="62"/>
      <c r="E160" s="62"/>
      <c r="F160" s="62"/>
      <c r="G160" s="62"/>
      <c r="H160" s="62"/>
      <c r="I160" s="62"/>
      <c r="J160" s="62"/>
      <c r="K160" s="62"/>
      <c r="L160" s="62"/>
    </row>
    <row r="161" spans="1:12" x14ac:dyDescent="0.25">
      <c r="A161" s="62"/>
      <c r="B161" s="62"/>
      <c r="C161" s="62"/>
      <c r="D161" s="62"/>
      <c r="E161" s="62"/>
      <c r="F161" s="62"/>
      <c r="G161" s="62"/>
      <c r="H161" s="62"/>
      <c r="I161" s="62"/>
      <c r="J161" s="62"/>
      <c r="K161" s="62"/>
      <c r="L161" s="62"/>
    </row>
    <row r="162" spans="1:12" x14ac:dyDescent="0.25">
      <c r="A162" s="62"/>
      <c r="B162" s="62"/>
      <c r="C162" s="62"/>
      <c r="D162" s="62"/>
      <c r="E162" s="62"/>
      <c r="F162" s="62"/>
      <c r="G162" s="62"/>
      <c r="H162" s="62"/>
      <c r="I162" s="62"/>
      <c r="J162" s="62"/>
      <c r="K162" s="62"/>
      <c r="L162" s="62"/>
    </row>
    <row r="163" spans="1:12" x14ac:dyDescent="0.25">
      <c r="A163" s="62"/>
      <c r="B163" s="62"/>
      <c r="C163" s="62"/>
      <c r="D163" s="62"/>
      <c r="E163" s="62"/>
      <c r="F163" s="62"/>
      <c r="G163" s="62"/>
      <c r="H163" s="62"/>
      <c r="I163" s="62"/>
      <c r="J163" s="62"/>
      <c r="K163" s="62"/>
      <c r="L163" s="62"/>
    </row>
    <row r="164" spans="1:12" x14ac:dyDescent="0.25">
      <c r="A164" s="62"/>
      <c r="B164" s="62"/>
      <c r="C164" s="62"/>
      <c r="D164" s="62"/>
      <c r="E164" s="62"/>
      <c r="F164" s="62"/>
      <c r="G164" s="62"/>
      <c r="H164" s="62"/>
      <c r="I164" s="62"/>
      <c r="J164" s="62"/>
      <c r="K164" s="62"/>
      <c r="L164" s="62"/>
    </row>
    <row r="165" spans="1:12" x14ac:dyDescent="0.25">
      <c r="A165" s="62"/>
      <c r="B165" s="62"/>
      <c r="C165" s="62"/>
      <c r="D165" s="62"/>
      <c r="E165" s="62"/>
      <c r="F165" s="62"/>
      <c r="G165" s="62"/>
      <c r="H165" s="62"/>
      <c r="I165" s="62"/>
      <c r="J165" s="62"/>
      <c r="K165" s="62"/>
      <c r="L165" s="62"/>
    </row>
    <row r="166" spans="1:12" x14ac:dyDescent="0.25">
      <c r="A166" s="62"/>
      <c r="B166" s="62"/>
      <c r="C166" s="62"/>
      <c r="D166" s="62"/>
      <c r="E166" s="62"/>
      <c r="F166" s="62"/>
      <c r="G166" s="62"/>
      <c r="H166" s="62"/>
      <c r="I166" s="62"/>
      <c r="J166" s="62"/>
      <c r="K166" s="62"/>
      <c r="L166" s="62"/>
    </row>
    <row r="167" spans="1:12" x14ac:dyDescent="0.25">
      <c r="A167" s="62"/>
      <c r="B167" s="62"/>
      <c r="C167" s="62"/>
      <c r="D167" s="62"/>
      <c r="E167" s="62"/>
      <c r="F167" s="62"/>
      <c r="G167" s="62"/>
      <c r="H167" s="62"/>
      <c r="I167" s="62"/>
      <c r="J167" s="62"/>
      <c r="K167" s="62"/>
      <c r="L167" s="62"/>
    </row>
    <row r="168" spans="1:12" x14ac:dyDescent="0.25">
      <c r="A168" s="62"/>
      <c r="B168" s="62"/>
      <c r="C168" s="62"/>
      <c r="D168" s="62"/>
      <c r="E168" s="62"/>
      <c r="F168" s="62"/>
      <c r="G168" s="62"/>
      <c r="H168" s="62"/>
      <c r="I168" s="62"/>
      <c r="J168" s="62"/>
      <c r="K168" s="62"/>
      <c r="L168" s="62"/>
    </row>
    <row r="169" spans="1:12" x14ac:dyDescent="0.25">
      <c r="A169" s="62"/>
      <c r="B169" s="62"/>
      <c r="C169" s="62"/>
      <c r="D169" s="62"/>
      <c r="E169" s="62"/>
      <c r="F169" s="62"/>
      <c r="G169" s="62"/>
      <c r="H169" s="62"/>
      <c r="I169" s="62"/>
      <c r="J169" s="62"/>
      <c r="K169" s="62"/>
      <c r="L169" s="62"/>
    </row>
    <row r="170" spans="1:12" x14ac:dyDescent="0.25">
      <c r="A170" s="62"/>
      <c r="B170" s="62"/>
      <c r="C170" s="62"/>
      <c r="D170" s="62"/>
      <c r="E170" s="62"/>
      <c r="F170" s="62"/>
      <c r="G170" s="62"/>
      <c r="H170" s="62"/>
      <c r="I170" s="62"/>
      <c r="J170" s="62"/>
      <c r="K170" s="62"/>
      <c r="L170" s="62"/>
    </row>
    <row r="171" spans="1:12" x14ac:dyDescent="0.25">
      <c r="A171" s="62"/>
      <c r="B171" s="62"/>
      <c r="C171" s="62"/>
      <c r="D171" s="62"/>
      <c r="E171" s="62"/>
      <c r="F171" s="62"/>
      <c r="G171" s="62"/>
      <c r="H171" s="62"/>
      <c r="I171" s="62"/>
      <c r="J171" s="62"/>
      <c r="K171" s="62"/>
      <c r="L171" s="62"/>
    </row>
    <row r="172" spans="1:12" x14ac:dyDescent="0.25">
      <c r="A172" s="62"/>
      <c r="B172" s="62"/>
      <c r="C172" s="62"/>
      <c r="D172" s="62"/>
      <c r="E172" s="62"/>
      <c r="F172" s="62"/>
      <c r="G172" s="62"/>
      <c r="H172" s="62"/>
      <c r="I172" s="62"/>
      <c r="J172" s="62"/>
      <c r="K172" s="62"/>
      <c r="L172" s="62"/>
    </row>
    <row r="173" spans="1:12" x14ac:dyDescent="0.25">
      <c r="A173" s="62"/>
      <c r="B173" s="62"/>
      <c r="C173" s="62"/>
      <c r="D173" s="62"/>
      <c r="E173" s="62"/>
      <c r="F173" s="62"/>
      <c r="G173" s="62"/>
      <c r="H173" s="62"/>
      <c r="I173" s="62"/>
      <c r="J173" s="62"/>
      <c r="K173" s="62"/>
      <c r="L173" s="62"/>
    </row>
    <row r="174" spans="1:12" x14ac:dyDescent="0.25">
      <c r="A174" s="62"/>
      <c r="B174" s="62"/>
      <c r="C174" s="62"/>
      <c r="D174" s="62"/>
      <c r="E174" s="62"/>
      <c r="F174" s="62"/>
      <c r="G174" s="62"/>
      <c r="H174" s="62"/>
      <c r="I174" s="62"/>
      <c r="J174" s="62"/>
      <c r="K174" s="62"/>
      <c r="L174" s="62"/>
    </row>
    <row r="175" spans="1:12" x14ac:dyDescent="0.25">
      <c r="A175" s="62"/>
      <c r="B175" s="62"/>
      <c r="C175" s="62"/>
      <c r="D175" s="62"/>
      <c r="E175" s="62"/>
      <c r="F175" s="62"/>
      <c r="G175" s="62"/>
      <c r="H175" s="62"/>
      <c r="I175" s="62"/>
      <c r="J175" s="62"/>
      <c r="K175" s="62"/>
      <c r="L175" s="62"/>
    </row>
    <row r="176" spans="1:12" x14ac:dyDescent="0.25">
      <c r="A176" s="62"/>
      <c r="B176" s="62"/>
      <c r="C176" s="62"/>
      <c r="D176" s="62"/>
      <c r="E176" s="62"/>
      <c r="F176" s="62"/>
      <c r="G176" s="62"/>
      <c r="H176" s="62"/>
      <c r="I176" s="62"/>
      <c r="J176" s="62"/>
      <c r="K176" s="62"/>
      <c r="L176" s="62"/>
    </row>
    <row r="177" spans="1:12" x14ac:dyDescent="0.25">
      <c r="A177" s="62"/>
      <c r="B177" s="62"/>
      <c r="C177" s="62"/>
      <c r="D177" s="62"/>
      <c r="E177" s="62"/>
      <c r="F177" s="62"/>
      <c r="G177" s="62"/>
      <c r="H177" s="62"/>
      <c r="I177" s="62"/>
      <c r="J177" s="62"/>
      <c r="K177" s="62"/>
      <c r="L177" s="62"/>
    </row>
    <row r="178" spans="1:12" x14ac:dyDescent="0.25">
      <c r="A178" s="62"/>
      <c r="B178" s="62"/>
      <c r="C178" s="62"/>
      <c r="D178" s="62"/>
      <c r="E178" s="62"/>
      <c r="F178" s="62"/>
      <c r="G178" s="62"/>
      <c r="H178" s="62"/>
      <c r="I178" s="62"/>
      <c r="J178" s="62"/>
      <c r="K178" s="62"/>
      <c r="L178" s="62"/>
    </row>
    <row r="179" spans="1:12" x14ac:dyDescent="0.25">
      <c r="A179" s="62"/>
      <c r="B179" s="62"/>
      <c r="C179" s="62"/>
      <c r="D179" s="62"/>
      <c r="E179" s="62"/>
      <c r="F179" s="62"/>
      <c r="G179" s="62"/>
      <c r="H179" s="62"/>
      <c r="I179" s="62"/>
      <c r="J179" s="62"/>
      <c r="K179" s="62"/>
      <c r="L179" s="62"/>
    </row>
    <row r="180" spans="1:12" x14ac:dyDescent="0.25">
      <c r="A180" s="62"/>
      <c r="B180" s="62"/>
      <c r="C180" s="62"/>
      <c r="D180" s="62"/>
      <c r="E180" s="62"/>
      <c r="F180" s="62"/>
      <c r="G180" s="62"/>
      <c r="H180" s="62"/>
      <c r="I180" s="62"/>
      <c r="J180" s="62"/>
      <c r="K180" s="62"/>
      <c r="L180" s="62"/>
    </row>
    <row r="181" spans="1:12" x14ac:dyDescent="0.25">
      <c r="A181" s="62"/>
      <c r="B181" s="62"/>
      <c r="C181" s="62"/>
      <c r="D181" s="62"/>
      <c r="E181" s="62"/>
      <c r="F181" s="62"/>
      <c r="G181" s="62"/>
      <c r="H181" s="62"/>
      <c r="I181" s="62"/>
      <c r="J181" s="62"/>
      <c r="K181" s="62"/>
      <c r="L181" s="62"/>
    </row>
    <row r="182" spans="1:12" x14ac:dyDescent="0.25">
      <c r="A182" s="62"/>
      <c r="B182" s="62"/>
      <c r="C182" s="62"/>
      <c r="D182" s="62"/>
      <c r="E182" s="62"/>
      <c r="F182" s="62"/>
      <c r="G182" s="62"/>
      <c r="H182" s="62"/>
      <c r="I182" s="62"/>
      <c r="J182" s="62"/>
      <c r="K182" s="62"/>
      <c r="L182" s="62"/>
    </row>
    <row r="183" spans="1:12" x14ac:dyDescent="0.25">
      <c r="A183" s="62"/>
      <c r="B183" s="62"/>
      <c r="C183" s="62"/>
      <c r="D183" s="62"/>
      <c r="E183" s="62"/>
      <c r="F183" s="62"/>
      <c r="G183" s="62"/>
      <c r="H183" s="62"/>
      <c r="I183" s="62"/>
      <c r="J183" s="62"/>
      <c r="K183" s="62"/>
      <c r="L183" s="62"/>
    </row>
    <row r="184" spans="1:12" x14ac:dyDescent="0.25">
      <c r="A184" s="62"/>
      <c r="B184" s="62"/>
      <c r="C184" s="62"/>
      <c r="D184" s="62"/>
      <c r="E184" s="62"/>
      <c r="F184" s="62"/>
      <c r="G184" s="62"/>
      <c r="H184" s="62"/>
      <c r="I184" s="62"/>
      <c r="J184" s="62"/>
      <c r="K184" s="62"/>
      <c r="L184" s="62"/>
    </row>
    <row r="185" spans="1:12" x14ac:dyDescent="0.25">
      <c r="A185" s="62"/>
      <c r="B185" s="62"/>
      <c r="C185" s="62"/>
      <c r="D185" s="62"/>
      <c r="E185" s="62"/>
      <c r="F185" s="62"/>
      <c r="G185" s="62"/>
      <c r="H185" s="62"/>
      <c r="I185" s="62"/>
      <c r="J185" s="62"/>
      <c r="K185" s="62"/>
      <c r="L185" s="62"/>
    </row>
    <row r="186" spans="1:12" x14ac:dyDescent="0.25">
      <c r="A186" s="62"/>
      <c r="B186" s="62"/>
      <c r="C186" s="62"/>
      <c r="D186" s="62"/>
      <c r="E186" s="62"/>
      <c r="F186" s="62"/>
      <c r="G186" s="62"/>
      <c r="H186" s="62"/>
      <c r="I186" s="62"/>
      <c r="J186" s="62"/>
      <c r="K186" s="62"/>
      <c r="L186" s="62"/>
    </row>
    <row r="187" spans="1:12" x14ac:dyDescent="0.25">
      <c r="A187" s="62"/>
      <c r="B187" s="62"/>
      <c r="C187" s="62"/>
      <c r="D187" s="62"/>
      <c r="E187" s="62"/>
      <c r="F187" s="62"/>
      <c r="G187" s="62"/>
      <c r="H187" s="62"/>
      <c r="I187" s="62"/>
      <c r="J187" s="62"/>
      <c r="K187" s="62"/>
      <c r="L187" s="62"/>
    </row>
    <row r="188" spans="1:12" x14ac:dyDescent="0.25">
      <c r="A188" s="62"/>
      <c r="B188" s="62"/>
      <c r="C188" s="62"/>
      <c r="D188" s="62"/>
      <c r="E188" s="62"/>
      <c r="F188" s="62"/>
      <c r="G188" s="62"/>
      <c r="H188" s="62"/>
      <c r="I188" s="62"/>
      <c r="J188" s="62"/>
      <c r="K188" s="62"/>
      <c r="L188" s="62"/>
    </row>
    <row r="189" spans="1:12" x14ac:dyDescent="0.25">
      <c r="A189" s="62"/>
      <c r="B189" s="62"/>
      <c r="C189" s="62"/>
      <c r="D189" s="62"/>
      <c r="E189" s="62"/>
      <c r="F189" s="62"/>
      <c r="G189" s="62"/>
      <c r="H189" s="62"/>
      <c r="I189" s="62"/>
      <c r="J189" s="62"/>
      <c r="K189" s="62"/>
      <c r="L189" s="62"/>
    </row>
    <row r="190" spans="1:12" x14ac:dyDescent="0.25">
      <c r="A190" s="62"/>
      <c r="B190" s="62"/>
      <c r="C190" s="62"/>
      <c r="D190" s="62"/>
      <c r="E190" s="62"/>
      <c r="F190" s="62"/>
      <c r="G190" s="62"/>
      <c r="H190" s="62"/>
      <c r="I190" s="62"/>
      <c r="J190" s="62"/>
      <c r="K190" s="62"/>
      <c r="L190" s="62"/>
    </row>
    <row r="191" spans="1:12" x14ac:dyDescent="0.25">
      <c r="A191" s="62"/>
      <c r="B191" s="62"/>
      <c r="C191" s="62"/>
      <c r="D191" s="62"/>
      <c r="E191" s="62"/>
      <c r="F191" s="62"/>
      <c r="G191" s="62"/>
      <c r="H191" s="62"/>
      <c r="I191" s="62"/>
      <c r="J191" s="62"/>
      <c r="K191" s="62"/>
      <c r="L191" s="62"/>
    </row>
    <row r="192" spans="1:12" x14ac:dyDescent="0.25">
      <c r="A192" s="62"/>
      <c r="B192" s="62"/>
      <c r="C192" s="62"/>
      <c r="D192" s="62"/>
      <c r="E192" s="62"/>
      <c r="F192" s="62"/>
      <c r="G192" s="62"/>
      <c r="H192" s="62"/>
      <c r="I192" s="62"/>
      <c r="J192" s="62"/>
      <c r="K192" s="62"/>
      <c r="L192" s="62"/>
    </row>
    <row r="193" spans="1:12" x14ac:dyDescent="0.25">
      <c r="A193" s="62"/>
      <c r="B193" s="62"/>
      <c r="C193" s="62"/>
      <c r="D193" s="62"/>
      <c r="E193" s="62"/>
      <c r="F193" s="62"/>
      <c r="G193" s="62"/>
      <c r="H193" s="62"/>
      <c r="I193" s="62"/>
      <c r="J193" s="62"/>
      <c r="K193" s="62"/>
      <c r="L193" s="62"/>
    </row>
    <row r="194" spans="1:12" x14ac:dyDescent="0.25">
      <c r="A194" s="62"/>
      <c r="B194" s="62"/>
      <c r="C194" s="62"/>
      <c r="D194" s="62"/>
      <c r="E194" s="62"/>
      <c r="F194" s="62"/>
      <c r="G194" s="62"/>
      <c r="H194" s="62"/>
      <c r="I194" s="62"/>
      <c r="J194" s="62"/>
      <c r="K194" s="62"/>
      <c r="L194" s="62"/>
    </row>
    <row r="195" spans="1:12" x14ac:dyDescent="0.25">
      <c r="A195" s="62"/>
      <c r="B195" s="62"/>
      <c r="C195" s="62"/>
      <c r="D195" s="62"/>
      <c r="E195" s="62"/>
      <c r="F195" s="62"/>
      <c r="G195" s="62"/>
      <c r="H195" s="62"/>
      <c r="I195" s="62"/>
      <c r="J195" s="62"/>
      <c r="K195" s="62"/>
      <c r="L195" s="62"/>
    </row>
    <row r="196" spans="1:12" x14ac:dyDescent="0.25">
      <c r="A196" s="62"/>
      <c r="B196" s="62"/>
      <c r="C196" s="62"/>
      <c r="D196" s="62"/>
      <c r="E196" s="62"/>
      <c r="F196" s="62"/>
      <c r="G196" s="62"/>
      <c r="H196" s="62"/>
      <c r="I196" s="62"/>
      <c r="J196" s="62"/>
      <c r="K196" s="62"/>
      <c r="L196" s="62"/>
    </row>
    <row r="197" spans="1:12" x14ac:dyDescent="0.25">
      <c r="A197" s="62"/>
      <c r="B197" s="62"/>
      <c r="C197" s="62"/>
      <c r="D197" s="62"/>
      <c r="E197" s="62"/>
      <c r="F197" s="62"/>
      <c r="G197" s="62"/>
      <c r="H197" s="62"/>
      <c r="I197" s="62"/>
      <c r="J197" s="62"/>
      <c r="K197" s="62"/>
      <c r="L197" s="62"/>
    </row>
    <row r="198" spans="1:12" x14ac:dyDescent="0.25">
      <c r="A198" s="62"/>
      <c r="B198" s="62"/>
      <c r="C198" s="62"/>
      <c r="D198" s="62"/>
      <c r="E198" s="62"/>
      <c r="F198" s="62"/>
      <c r="G198" s="62"/>
      <c r="H198" s="62"/>
      <c r="I198" s="62"/>
      <c r="J198" s="62"/>
      <c r="K198" s="62"/>
      <c r="L198" s="62"/>
    </row>
    <row r="199" spans="1:12" x14ac:dyDescent="0.25">
      <c r="A199" s="62"/>
      <c r="B199" s="62"/>
      <c r="C199" s="62"/>
      <c r="D199" s="62"/>
      <c r="E199" s="62"/>
      <c r="F199" s="62"/>
      <c r="G199" s="62"/>
      <c r="H199" s="62"/>
      <c r="I199" s="62"/>
      <c r="J199" s="62"/>
      <c r="K199" s="62"/>
      <c r="L199" s="62"/>
    </row>
    <row r="200" spans="1:12" x14ac:dyDescent="0.25">
      <c r="A200" s="62"/>
      <c r="B200" s="62"/>
      <c r="C200" s="62"/>
      <c r="D200" s="62"/>
      <c r="E200" s="62"/>
      <c r="F200" s="62"/>
      <c r="G200" s="62"/>
      <c r="H200" s="62"/>
      <c r="I200" s="62"/>
      <c r="J200" s="62"/>
      <c r="K200" s="62"/>
      <c r="L200" s="62"/>
    </row>
    <row r="201" spans="1:12" x14ac:dyDescent="0.25">
      <c r="A201" s="62"/>
      <c r="B201" s="62"/>
      <c r="C201" s="62"/>
      <c r="D201" s="62"/>
      <c r="E201" s="62"/>
      <c r="F201" s="62"/>
      <c r="G201" s="62"/>
      <c r="H201" s="62"/>
      <c r="I201" s="62"/>
      <c r="J201" s="62"/>
      <c r="K201" s="62"/>
      <c r="L201" s="62"/>
    </row>
    <row r="202" spans="1:12" x14ac:dyDescent="0.25">
      <c r="A202" s="62"/>
      <c r="B202" s="62"/>
      <c r="C202" s="62"/>
      <c r="D202" s="62"/>
      <c r="E202" s="62"/>
      <c r="F202" s="62"/>
      <c r="G202" s="62"/>
      <c r="H202" s="62"/>
      <c r="I202" s="62"/>
      <c r="J202" s="62"/>
      <c r="K202" s="62"/>
      <c r="L202" s="62"/>
    </row>
    <row r="203" spans="1:12" x14ac:dyDescent="0.25">
      <c r="A203" s="62"/>
      <c r="B203" s="62"/>
      <c r="C203" s="62"/>
      <c r="D203" s="62"/>
      <c r="E203" s="62"/>
      <c r="F203" s="62"/>
      <c r="G203" s="62"/>
      <c r="H203" s="62"/>
      <c r="I203" s="62"/>
      <c r="J203" s="62"/>
      <c r="K203" s="62"/>
      <c r="L203" s="62"/>
    </row>
    <row r="204" spans="1:12" x14ac:dyDescent="0.25">
      <c r="A204" s="62"/>
      <c r="B204" s="62"/>
      <c r="C204" s="62"/>
      <c r="D204" s="62"/>
      <c r="E204" s="62"/>
      <c r="F204" s="62"/>
      <c r="G204" s="62"/>
      <c r="H204" s="62"/>
      <c r="I204" s="62"/>
      <c r="J204" s="62"/>
      <c r="K204" s="62"/>
      <c r="L204" s="62"/>
    </row>
    <row r="205" spans="1:12" x14ac:dyDescent="0.25">
      <c r="A205" s="62"/>
      <c r="B205" s="62"/>
      <c r="C205" s="62"/>
      <c r="D205" s="62"/>
      <c r="E205" s="62"/>
      <c r="F205" s="62"/>
      <c r="G205" s="62"/>
      <c r="H205" s="62"/>
      <c r="I205" s="62"/>
      <c r="J205" s="62"/>
      <c r="K205" s="62"/>
      <c r="L205" s="62"/>
    </row>
    <row r="206" spans="1:12" x14ac:dyDescent="0.25">
      <c r="A206" s="62"/>
      <c r="B206" s="62"/>
      <c r="C206" s="62"/>
      <c r="D206" s="62"/>
      <c r="E206" s="62"/>
      <c r="F206" s="62"/>
      <c r="G206" s="62"/>
      <c r="H206" s="62"/>
      <c r="I206" s="62"/>
      <c r="J206" s="62"/>
      <c r="K206" s="62"/>
      <c r="L206" s="62"/>
    </row>
    <row r="207" spans="1:12" x14ac:dyDescent="0.25">
      <c r="A207" s="62"/>
      <c r="B207" s="62"/>
      <c r="C207" s="62"/>
      <c r="D207" s="62"/>
      <c r="E207" s="62"/>
      <c r="F207" s="62"/>
      <c r="G207" s="62"/>
      <c r="H207" s="62"/>
      <c r="I207" s="62"/>
      <c r="J207" s="62"/>
      <c r="K207" s="62"/>
      <c r="L207" s="62"/>
    </row>
    <row r="208" spans="1:12" x14ac:dyDescent="0.25">
      <c r="A208" s="62"/>
      <c r="B208" s="62"/>
      <c r="C208" s="62"/>
      <c r="D208" s="62"/>
      <c r="E208" s="62"/>
      <c r="F208" s="62"/>
      <c r="G208" s="62"/>
      <c r="H208" s="62"/>
      <c r="I208" s="62"/>
      <c r="J208" s="62"/>
      <c r="K208" s="62"/>
      <c r="L208" s="62"/>
    </row>
    <row r="209" spans="1:12" x14ac:dyDescent="0.25">
      <c r="A209" s="62"/>
      <c r="B209" s="62"/>
      <c r="C209" s="62"/>
      <c r="D209" s="62"/>
      <c r="E209" s="62"/>
      <c r="F209" s="62"/>
      <c r="G209" s="62"/>
      <c r="H209" s="62"/>
      <c r="I209" s="62"/>
      <c r="J209" s="62"/>
      <c r="K209" s="62"/>
      <c r="L209" s="62"/>
    </row>
    <row r="210" spans="1:12" x14ac:dyDescent="0.25">
      <c r="A210" s="62"/>
      <c r="B210" s="62"/>
      <c r="C210" s="62"/>
      <c r="D210" s="62"/>
      <c r="E210" s="62"/>
      <c r="F210" s="62"/>
      <c r="G210" s="62"/>
      <c r="H210" s="62"/>
      <c r="I210" s="62"/>
      <c r="J210" s="62"/>
      <c r="K210" s="62"/>
      <c r="L210" s="62"/>
    </row>
    <row r="211" spans="1:12" x14ac:dyDescent="0.25">
      <c r="A211" s="62"/>
      <c r="B211" s="62"/>
      <c r="C211" s="62"/>
      <c r="D211" s="62"/>
      <c r="E211" s="62"/>
      <c r="F211" s="62"/>
      <c r="G211" s="62"/>
      <c r="H211" s="62"/>
      <c r="I211" s="62"/>
      <c r="J211" s="62"/>
      <c r="K211" s="62"/>
      <c r="L211" s="62"/>
    </row>
    <row r="212" spans="1:12" x14ac:dyDescent="0.25">
      <c r="A212" s="62"/>
      <c r="B212" s="62"/>
      <c r="C212" s="62"/>
      <c r="D212" s="62"/>
      <c r="E212" s="62"/>
      <c r="F212" s="62"/>
      <c r="G212" s="62"/>
      <c r="H212" s="62"/>
      <c r="I212" s="62"/>
      <c r="J212" s="62"/>
      <c r="K212" s="62"/>
      <c r="L212" s="62"/>
    </row>
    <row r="213" spans="1:12" x14ac:dyDescent="0.25">
      <c r="A213" s="62"/>
      <c r="B213" s="62"/>
      <c r="C213" s="62"/>
      <c r="D213" s="62"/>
      <c r="E213" s="62"/>
      <c r="F213" s="62"/>
      <c r="G213" s="62"/>
      <c r="H213" s="62"/>
      <c r="I213" s="62"/>
      <c r="J213" s="62"/>
      <c r="K213" s="62"/>
      <c r="L213" s="62"/>
    </row>
    <row r="214" spans="1:12" x14ac:dyDescent="0.25">
      <c r="A214" s="62"/>
      <c r="B214" s="62"/>
      <c r="C214" s="62"/>
      <c r="D214" s="62"/>
      <c r="E214" s="62"/>
      <c r="F214" s="62"/>
      <c r="G214" s="62"/>
      <c r="H214" s="62"/>
      <c r="I214" s="62"/>
      <c r="J214" s="62"/>
      <c r="K214" s="62"/>
      <c r="L214" s="62"/>
    </row>
    <row r="215" spans="1:12" x14ac:dyDescent="0.25">
      <c r="A215" s="62"/>
      <c r="B215" s="62"/>
      <c r="C215" s="62"/>
      <c r="D215" s="62"/>
      <c r="E215" s="62"/>
      <c r="F215" s="62"/>
      <c r="G215" s="62"/>
      <c r="H215" s="62"/>
      <c r="I215" s="62"/>
      <c r="J215" s="62"/>
      <c r="K215" s="62"/>
      <c r="L215" s="62"/>
    </row>
    <row r="216" spans="1:12" x14ac:dyDescent="0.25">
      <c r="A216" s="62"/>
      <c r="B216" s="62"/>
      <c r="C216" s="62"/>
      <c r="D216" s="62"/>
      <c r="E216" s="62"/>
      <c r="F216" s="62"/>
      <c r="G216" s="62"/>
      <c r="H216" s="62"/>
      <c r="I216" s="62"/>
      <c r="J216" s="62"/>
      <c r="K216" s="62"/>
      <c r="L216" s="62"/>
    </row>
    <row r="217" spans="1:12" x14ac:dyDescent="0.25">
      <c r="A217" s="62"/>
      <c r="B217" s="62"/>
      <c r="C217" s="62"/>
      <c r="D217" s="62"/>
      <c r="E217" s="62"/>
      <c r="F217" s="62"/>
      <c r="G217" s="62"/>
      <c r="H217" s="62"/>
      <c r="I217" s="62"/>
      <c r="J217" s="62"/>
      <c r="K217" s="62"/>
      <c r="L217" s="62"/>
    </row>
    <row r="218" spans="1:12" x14ac:dyDescent="0.25">
      <c r="A218" s="62"/>
      <c r="B218" s="62"/>
      <c r="C218" s="62"/>
      <c r="D218" s="62"/>
      <c r="E218" s="62"/>
      <c r="F218" s="62"/>
      <c r="G218" s="62"/>
      <c r="H218" s="62"/>
      <c r="I218" s="62"/>
      <c r="J218" s="62"/>
      <c r="K218" s="62"/>
      <c r="L218" s="62"/>
    </row>
    <row r="219" spans="1:12" x14ac:dyDescent="0.25">
      <c r="A219" s="62"/>
      <c r="B219" s="62"/>
      <c r="C219" s="62"/>
      <c r="D219" s="62"/>
      <c r="E219" s="62"/>
      <c r="F219" s="62"/>
      <c r="G219" s="62"/>
      <c r="H219" s="62"/>
      <c r="I219" s="62"/>
      <c r="J219" s="62"/>
      <c r="K219" s="62"/>
      <c r="L219" s="62"/>
    </row>
    <row r="220" spans="1:12" x14ac:dyDescent="0.25">
      <c r="A220" s="62"/>
      <c r="B220" s="62"/>
      <c r="C220" s="62"/>
      <c r="D220" s="62"/>
      <c r="E220" s="62"/>
      <c r="F220" s="62"/>
      <c r="G220" s="62"/>
      <c r="H220" s="62"/>
      <c r="I220" s="62"/>
      <c r="J220" s="62"/>
      <c r="K220" s="62"/>
      <c r="L220" s="62"/>
    </row>
    <row r="221" spans="1:12" x14ac:dyDescent="0.25">
      <c r="A221" s="62"/>
      <c r="B221" s="62"/>
      <c r="C221" s="62"/>
      <c r="D221" s="62"/>
      <c r="E221" s="62"/>
      <c r="F221" s="62"/>
      <c r="G221" s="62"/>
      <c r="H221" s="62"/>
      <c r="I221" s="62"/>
      <c r="J221" s="62"/>
      <c r="K221" s="62"/>
      <c r="L221" s="62"/>
    </row>
    <row r="222" spans="1:12" x14ac:dyDescent="0.25">
      <c r="A222" s="62"/>
      <c r="B222" s="62"/>
      <c r="C222" s="62"/>
      <c r="D222" s="62"/>
      <c r="E222" s="62"/>
      <c r="F222" s="62"/>
      <c r="G222" s="62"/>
      <c r="H222" s="62"/>
      <c r="I222" s="62"/>
      <c r="J222" s="62"/>
      <c r="K222" s="62"/>
      <c r="L222" s="62"/>
    </row>
    <row r="223" spans="1:12" x14ac:dyDescent="0.25">
      <c r="A223" s="62"/>
      <c r="B223" s="62"/>
      <c r="C223" s="62"/>
      <c r="D223" s="62"/>
      <c r="E223" s="62"/>
      <c r="F223" s="62"/>
      <c r="G223" s="62"/>
      <c r="H223" s="62"/>
      <c r="I223" s="62"/>
      <c r="J223" s="62"/>
      <c r="K223" s="62"/>
      <c r="L223" s="62"/>
    </row>
    <row r="224" spans="1:12" x14ac:dyDescent="0.25">
      <c r="A224" s="62"/>
      <c r="B224" s="62"/>
      <c r="C224" s="62"/>
      <c r="D224" s="62"/>
      <c r="E224" s="62"/>
      <c r="F224" s="62"/>
      <c r="G224" s="62"/>
      <c r="H224" s="62"/>
      <c r="I224" s="62"/>
      <c r="J224" s="62"/>
      <c r="K224" s="62"/>
      <c r="L224" s="62"/>
    </row>
    <row r="225" spans="1:12" x14ac:dyDescent="0.25">
      <c r="A225" s="62"/>
      <c r="B225" s="62"/>
      <c r="C225" s="62"/>
      <c r="D225" s="62"/>
      <c r="E225" s="62"/>
      <c r="F225" s="62"/>
      <c r="G225" s="62"/>
      <c r="H225" s="62"/>
      <c r="I225" s="62"/>
      <c r="J225" s="62"/>
      <c r="K225" s="62"/>
      <c r="L225" s="62"/>
    </row>
    <row r="226" spans="1:12" x14ac:dyDescent="0.25">
      <c r="A226" s="62"/>
      <c r="B226" s="62"/>
      <c r="C226" s="62"/>
      <c r="D226" s="62"/>
      <c r="E226" s="62"/>
      <c r="F226" s="62"/>
      <c r="G226" s="62"/>
      <c r="H226" s="62"/>
      <c r="I226" s="62"/>
      <c r="J226" s="62"/>
      <c r="K226" s="62"/>
      <c r="L226" s="62"/>
    </row>
    <row r="227" spans="1:12" x14ac:dyDescent="0.25">
      <c r="A227" s="62"/>
      <c r="B227" s="62"/>
      <c r="C227" s="62"/>
      <c r="D227" s="62"/>
      <c r="E227" s="62"/>
      <c r="F227" s="62"/>
      <c r="G227" s="62"/>
      <c r="H227" s="62"/>
      <c r="I227" s="62"/>
      <c r="J227" s="62"/>
      <c r="K227" s="62"/>
      <c r="L227" s="62"/>
    </row>
    <row r="228" spans="1:12" x14ac:dyDescent="0.25">
      <c r="A228" s="62"/>
      <c r="B228" s="62"/>
      <c r="C228" s="62"/>
      <c r="D228" s="62"/>
      <c r="E228" s="62"/>
      <c r="F228" s="62"/>
      <c r="G228" s="62"/>
      <c r="H228" s="62"/>
      <c r="I228" s="62"/>
      <c r="J228" s="62"/>
      <c r="K228" s="62"/>
      <c r="L228" s="62"/>
    </row>
    <row r="229" spans="1:12" x14ac:dyDescent="0.25">
      <c r="A229" s="62"/>
      <c r="B229" s="62"/>
      <c r="C229" s="62"/>
      <c r="D229" s="62"/>
      <c r="E229" s="62"/>
      <c r="F229" s="62"/>
      <c r="G229" s="62"/>
      <c r="H229" s="62"/>
      <c r="I229" s="62"/>
      <c r="J229" s="62"/>
      <c r="K229" s="62"/>
      <c r="L229" s="62"/>
    </row>
    <row r="230" spans="1:12" x14ac:dyDescent="0.25">
      <c r="A230" s="62"/>
      <c r="B230" s="62"/>
      <c r="C230" s="62"/>
      <c r="D230" s="62"/>
      <c r="E230" s="62"/>
      <c r="F230" s="62"/>
      <c r="G230" s="62"/>
      <c r="H230" s="62"/>
      <c r="I230" s="62"/>
      <c r="J230" s="62"/>
      <c r="K230" s="62"/>
      <c r="L230" s="62"/>
    </row>
    <row r="231" spans="1:12" x14ac:dyDescent="0.25">
      <c r="A231" s="62"/>
      <c r="B231" s="62"/>
      <c r="C231" s="62"/>
      <c r="D231" s="62"/>
      <c r="E231" s="62"/>
      <c r="F231" s="62"/>
      <c r="G231" s="62"/>
      <c r="H231" s="62"/>
      <c r="I231" s="62"/>
      <c r="J231" s="62"/>
      <c r="K231" s="62"/>
      <c r="L231" s="62"/>
    </row>
    <row r="232" spans="1:12" x14ac:dyDescent="0.25">
      <c r="A232" s="62"/>
      <c r="B232" s="62"/>
      <c r="C232" s="62"/>
      <c r="D232" s="62"/>
      <c r="E232" s="62"/>
      <c r="F232" s="62"/>
      <c r="G232" s="62"/>
      <c r="H232" s="62"/>
      <c r="I232" s="62"/>
      <c r="J232" s="62"/>
      <c r="K232" s="62"/>
      <c r="L232" s="62"/>
    </row>
    <row r="233" spans="1:12" x14ac:dyDescent="0.25">
      <c r="A233" s="62"/>
      <c r="B233" s="62"/>
      <c r="C233" s="62"/>
      <c r="D233" s="62"/>
      <c r="E233" s="62"/>
      <c r="F233" s="62"/>
      <c r="G233" s="62"/>
      <c r="H233" s="62"/>
      <c r="I233" s="62"/>
      <c r="J233" s="62"/>
      <c r="K233" s="62"/>
      <c r="L233" s="62"/>
    </row>
    <row r="234" spans="1:12" x14ac:dyDescent="0.25">
      <c r="A234" s="62"/>
      <c r="B234" s="62"/>
      <c r="C234" s="62"/>
      <c r="D234" s="62"/>
      <c r="E234" s="62"/>
      <c r="F234" s="62"/>
      <c r="G234" s="62"/>
      <c r="H234" s="62"/>
      <c r="I234" s="62"/>
      <c r="J234" s="62"/>
      <c r="K234" s="62"/>
      <c r="L234" s="62"/>
    </row>
    <row r="235" spans="1:12" x14ac:dyDescent="0.25">
      <c r="A235" s="62"/>
      <c r="B235" s="62"/>
      <c r="C235" s="62"/>
      <c r="D235" s="62"/>
      <c r="E235" s="62"/>
      <c r="F235" s="62"/>
      <c r="G235" s="62"/>
      <c r="H235" s="62"/>
      <c r="I235" s="62"/>
      <c r="J235" s="62"/>
      <c r="K235" s="62"/>
      <c r="L235" s="62"/>
    </row>
    <row r="236" spans="1:12" x14ac:dyDescent="0.25">
      <c r="A236" s="62"/>
      <c r="B236" s="62"/>
      <c r="C236" s="62"/>
      <c r="D236" s="62"/>
      <c r="E236" s="62"/>
      <c r="F236" s="62"/>
      <c r="G236" s="62"/>
      <c r="H236" s="62"/>
      <c r="I236" s="62"/>
      <c r="J236" s="62"/>
      <c r="K236" s="62"/>
      <c r="L236" s="62"/>
    </row>
    <row r="237" spans="1:12" x14ac:dyDescent="0.25">
      <c r="A237" s="62"/>
      <c r="B237" s="62"/>
      <c r="C237" s="62"/>
      <c r="D237" s="62"/>
      <c r="E237" s="62"/>
      <c r="F237" s="62"/>
      <c r="G237" s="62"/>
      <c r="H237" s="62"/>
      <c r="I237" s="62"/>
      <c r="J237" s="62"/>
      <c r="K237" s="62"/>
      <c r="L237" s="62"/>
    </row>
    <row r="238" spans="1:12" x14ac:dyDescent="0.25">
      <c r="A238" s="62"/>
      <c r="B238" s="62"/>
      <c r="C238" s="62"/>
      <c r="D238" s="62"/>
      <c r="E238" s="62"/>
      <c r="F238" s="62"/>
      <c r="G238" s="62"/>
      <c r="H238" s="62"/>
      <c r="I238" s="62"/>
      <c r="J238" s="62"/>
      <c r="K238" s="62"/>
      <c r="L238" s="62"/>
    </row>
    <row r="239" spans="1:12" x14ac:dyDescent="0.25">
      <c r="A239" s="62"/>
      <c r="B239" s="62"/>
      <c r="C239" s="62"/>
      <c r="D239" s="62"/>
      <c r="E239" s="62"/>
      <c r="F239" s="62"/>
      <c r="G239" s="62"/>
      <c r="H239" s="62"/>
      <c r="I239" s="62"/>
      <c r="J239" s="62"/>
      <c r="K239" s="62"/>
      <c r="L239" s="62"/>
    </row>
    <row r="240" spans="1:12" x14ac:dyDescent="0.25">
      <c r="A240" s="62"/>
      <c r="B240" s="62"/>
      <c r="C240" s="62"/>
      <c r="D240" s="62"/>
      <c r="E240" s="62"/>
      <c r="F240" s="62"/>
      <c r="G240" s="62"/>
      <c r="H240" s="62"/>
      <c r="I240" s="62"/>
      <c r="J240" s="62"/>
      <c r="K240" s="62"/>
      <c r="L240" s="62"/>
    </row>
    <row r="241" spans="1:12" x14ac:dyDescent="0.25">
      <c r="A241" s="62"/>
      <c r="B241" s="62"/>
      <c r="C241" s="62"/>
      <c r="D241" s="62"/>
      <c r="E241" s="62"/>
      <c r="F241" s="62"/>
      <c r="G241" s="62"/>
      <c r="H241" s="62"/>
      <c r="I241" s="62"/>
      <c r="J241" s="62"/>
      <c r="K241" s="62"/>
      <c r="L241" s="62"/>
    </row>
    <row r="242" spans="1:12" x14ac:dyDescent="0.25">
      <c r="A242" s="62"/>
      <c r="B242" s="62"/>
      <c r="C242" s="62"/>
      <c r="D242" s="62"/>
      <c r="E242" s="62"/>
      <c r="F242" s="62"/>
      <c r="G242" s="62"/>
      <c r="H242" s="62"/>
      <c r="I242" s="62"/>
      <c r="J242" s="62"/>
      <c r="K242" s="62"/>
      <c r="L242" s="62"/>
    </row>
    <row r="243" spans="1:12" x14ac:dyDescent="0.25">
      <c r="A243" s="62"/>
      <c r="B243" s="62"/>
      <c r="C243" s="62"/>
      <c r="D243" s="62"/>
      <c r="E243" s="62"/>
      <c r="F243" s="62"/>
      <c r="G243" s="62"/>
      <c r="H243" s="62"/>
      <c r="I243" s="62"/>
      <c r="J243" s="62"/>
      <c r="K243" s="62"/>
      <c r="L243" s="62"/>
    </row>
    <row r="244" spans="1:12" x14ac:dyDescent="0.25">
      <c r="A244" s="62"/>
      <c r="B244" s="62"/>
      <c r="C244" s="62"/>
      <c r="D244" s="62"/>
      <c r="E244" s="62"/>
      <c r="F244" s="62"/>
      <c r="G244" s="62"/>
      <c r="H244" s="62"/>
      <c r="I244" s="62"/>
      <c r="J244" s="62"/>
      <c r="K244" s="62"/>
      <c r="L244" s="62"/>
    </row>
    <row r="245" spans="1:12" x14ac:dyDescent="0.25">
      <c r="A245" s="62"/>
      <c r="B245" s="62"/>
      <c r="C245" s="62"/>
      <c r="D245" s="62"/>
      <c r="E245" s="62"/>
      <c r="F245" s="62"/>
      <c r="G245" s="62"/>
      <c r="H245" s="62"/>
      <c r="I245" s="62"/>
      <c r="J245" s="62"/>
      <c r="K245" s="62"/>
      <c r="L245" s="62"/>
    </row>
    <row r="246" spans="1:12" x14ac:dyDescent="0.25">
      <c r="A246" s="62"/>
      <c r="B246" s="62"/>
      <c r="C246" s="62"/>
      <c r="D246" s="62"/>
      <c r="E246" s="62"/>
      <c r="F246" s="62"/>
      <c r="G246" s="62"/>
      <c r="H246" s="62"/>
      <c r="I246" s="62"/>
      <c r="J246" s="62"/>
      <c r="K246" s="62"/>
      <c r="L246" s="62"/>
    </row>
    <row r="247" spans="1:12" x14ac:dyDescent="0.25">
      <c r="A247" s="62"/>
      <c r="B247" s="62"/>
      <c r="C247" s="62"/>
      <c r="D247" s="62"/>
      <c r="E247" s="62"/>
      <c r="F247" s="62"/>
      <c r="G247" s="62"/>
      <c r="H247" s="62"/>
      <c r="I247" s="62"/>
      <c r="J247" s="62"/>
      <c r="K247" s="62"/>
      <c r="L247" s="62"/>
    </row>
    <row r="248" spans="1:12" x14ac:dyDescent="0.25">
      <c r="A248" s="62"/>
      <c r="B248" s="62"/>
      <c r="C248" s="62"/>
      <c r="D248" s="62"/>
      <c r="E248" s="62"/>
      <c r="F248" s="62"/>
      <c r="G248" s="62"/>
      <c r="H248" s="62"/>
      <c r="I248" s="62"/>
      <c r="J248" s="62"/>
      <c r="K248" s="62"/>
      <c r="L248" s="62"/>
    </row>
    <row r="249" spans="1:12" x14ac:dyDescent="0.25">
      <c r="A249" s="62"/>
      <c r="B249" s="62"/>
      <c r="C249" s="62"/>
      <c r="D249" s="62"/>
      <c r="E249" s="62"/>
      <c r="F249" s="62"/>
      <c r="G249" s="62"/>
      <c r="H249" s="62"/>
      <c r="I249" s="62"/>
      <c r="J249" s="62"/>
      <c r="K249" s="62"/>
      <c r="L249" s="62"/>
    </row>
    <row r="250" spans="1:12" x14ac:dyDescent="0.25">
      <c r="A250" s="62"/>
      <c r="B250" s="62"/>
      <c r="C250" s="62"/>
      <c r="D250" s="62"/>
      <c r="E250" s="62"/>
      <c r="F250" s="62"/>
      <c r="G250" s="62"/>
      <c r="H250" s="62"/>
      <c r="I250" s="62"/>
      <c r="J250" s="62"/>
      <c r="K250" s="62"/>
      <c r="L250" s="62"/>
    </row>
    <row r="251" spans="1:12" x14ac:dyDescent="0.25">
      <c r="A251" s="62"/>
      <c r="B251" s="62"/>
      <c r="C251" s="62"/>
      <c r="D251" s="62"/>
      <c r="E251" s="62"/>
      <c r="F251" s="62"/>
      <c r="G251" s="62"/>
      <c r="H251" s="62"/>
      <c r="I251" s="62"/>
      <c r="J251" s="62"/>
      <c r="K251" s="62"/>
      <c r="L251" s="62"/>
    </row>
    <row r="252" spans="1:12" x14ac:dyDescent="0.25">
      <c r="A252" s="62"/>
      <c r="B252" s="62"/>
      <c r="C252" s="62"/>
      <c r="D252" s="62"/>
      <c r="E252" s="62"/>
      <c r="F252" s="62"/>
      <c r="G252" s="62"/>
      <c r="H252" s="62"/>
      <c r="I252" s="62"/>
      <c r="J252" s="62"/>
      <c r="K252" s="62"/>
      <c r="L252" s="62"/>
    </row>
    <row r="253" spans="1:12" x14ac:dyDescent="0.25">
      <c r="A253" s="62"/>
      <c r="B253" s="62"/>
      <c r="C253" s="62"/>
      <c r="D253" s="62"/>
      <c r="E253" s="62"/>
      <c r="F253" s="62"/>
      <c r="G253" s="62"/>
      <c r="H253" s="62"/>
      <c r="I253" s="62"/>
      <c r="J253" s="62"/>
      <c r="K253" s="62"/>
      <c r="L253" s="62"/>
    </row>
    <row r="254" spans="1:12" x14ac:dyDescent="0.25">
      <c r="A254" s="62"/>
      <c r="B254" s="62"/>
      <c r="C254" s="62"/>
      <c r="D254" s="62"/>
      <c r="E254" s="62"/>
      <c r="F254" s="62"/>
      <c r="G254" s="62"/>
      <c r="H254" s="62"/>
      <c r="I254" s="62"/>
      <c r="J254" s="62"/>
      <c r="K254" s="62"/>
      <c r="L254" s="62"/>
    </row>
    <row r="255" spans="1:12" x14ac:dyDescent="0.25">
      <c r="A255" s="62"/>
      <c r="B255" s="62"/>
      <c r="C255" s="62"/>
      <c r="D255" s="62"/>
      <c r="E255" s="62"/>
      <c r="F255" s="62"/>
      <c r="G255" s="62"/>
      <c r="H255" s="62"/>
      <c r="I255" s="62"/>
      <c r="J255" s="62"/>
      <c r="K255" s="62"/>
      <c r="L255" s="62"/>
    </row>
    <row r="256" spans="1:12" x14ac:dyDescent="0.25">
      <c r="A256" s="62"/>
      <c r="B256" s="62"/>
      <c r="C256" s="62"/>
      <c r="D256" s="62"/>
      <c r="E256" s="62"/>
      <c r="F256" s="62"/>
      <c r="G256" s="62"/>
      <c r="H256" s="62"/>
      <c r="I256" s="62"/>
      <c r="J256" s="62"/>
      <c r="K256" s="62"/>
      <c r="L256" s="62"/>
    </row>
    <row r="257" spans="1:12" x14ac:dyDescent="0.25">
      <c r="A257" s="62"/>
      <c r="B257" s="62"/>
      <c r="C257" s="62"/>
      <c r="D257" s="62"/>
      <c r="E257" s="62"/>
      <c r="F257" s="62"/>
      <c r="G257" s="62"/>
      <c r="H257" s="62"/>
      <c r="I257" s="62"/>
      <c r="J257" s="62"/>
      <c r="K257" s="62"/>
      <c r="L257" s="62"/>
    </row>
    <row r="258" spans="1:12" x14ac:dyDescent="0.25">
      <c r="A258" s="62"/>
      <c r="B258" s="62"/>
      <c r="C258" s="62"/>
      <c r="D258" s="62"/>
      <c r="E258" s="62"/>
      <c r="F258" s="62"/>
      <c r="G258" s="62"/>
      <c r="H258" s="62"/>
      <c r="I258" s="62"/>
      <c r="J258" s="62"/>
      <c r="K258" s="62"/>
      <c r="L258" s="62"/>
    </row>
    <row r="259" spans="1:12" x14ac:dyDescent="0.25">
      <c r="A259" s="62"/>
      <c r="B259" s="62"/>
      <c r="C259" s="62"/>
      <c r="D259" s="62"/>
      <c r="E259" s="62"/>
      <c r="F259" s="62"/>
      <c r="G259" s="62"/>
      <c r="H259" s="62"/>
      <c r="I259" s="62"/>
      <c r="J259" s="62"/>
      <c r="K259" s="62"/>
      <c r="L259" s="62"/>
    </row>
    <row r="260" spans="1:12" x14ac:dyDescent="0.25">
      <c r="A260" s="62"/>
      <c r="B260" s="62"/>
      <c r="C260" s="62"/>
      <c r="D260" s="62"/>
      <c r="E260" s="62"/>
      <c r="F260" s="62"/>
      <c r="G260" s="62"/>
      <c r="H260" s="62"/>
      <c r="I260" s="62"/>
      <c r="J260" s="62"/>
      <c r="K260" s="62"/>
      <c r="L260" s="62"/>
    </row>
    <row r="261" spans="1:12" x14ac:dyDescent="0.25">
      <c r="A261" s="62"/>
      <c r="B261" s="62"/>
      <c r="C261" s="62"/>
      <c r="D261" s="62"/>
      <c r="E261" s="62"/>
      <c r="F261" s="62"/>
      <c r="G261" s="62"/>
      <c r="H261" s="62"/>
      <c r="I261" s="62"/>
      <c r="J261" s="62"/>
      <c r="K261" s="62"/>
      <c r="L261" s="62"/>
    </row>
    <row r="262" spans="1:12" x14ac:dyDescent="0.25">
      <c r="A262" s="62"/>
      <c r="B262" s="62"/>
      <c r="C262" s="62"/>
      <c r="D262" s="62"/>
      <c r="E262" s="62"/>
      <c r="F262" s="62"/>
      <c r="G262" s="62"/>
      <c r="H262" s="62"/>
      <c r="I262" s="62"/>
      <c r="J262" s="62"/>
      <c r="K262" s="62"/>
      <c r="L262" s="62"/>
    </row>
    <row r="263" spans="1:12" x14ac:dyDescent="0.25">
      <c r="A263" s="62"/>
      <c r="B263" s="62"/>
      <c r="C263" s="62"/>
      <c r="D263" s="62"/>
      <c r="E263" s="62"/>
      <c r="F263" s="62"/>
      <c r="G263" s="62"/>
      <c r="H263" s="62"/>
      <c r="I263" s="62"/>
      <c r="J263" s="62"/>
      <c r="K263" s="62"/>
      <c r="L263" s="62"/>
    </row>
    <row r="264" spans="1:12" x14ac:dyDescent="0.25">
      <c r="A264" s="62"/>
      <c r="B264" s="62"/>
      <c r="C264" s="62"/>
      <c r="D264" s="62"/>
      <c r="E264" s="62"/>
      <c r="F264" s="62"/>
      <c r="G264" s="62"/>
      <c r="H264" s="62"/>
      <c r="I264" s="62"/>
      <c r="J264" s="62"/>
      <c r="K264" s="62"/>
      <c r="L264" s="62"/>
    </row>
    <row r="265" spans="1:12" x14ac:dyDescent="0.25">
      <c r="A265" s="62"/>
      <c r="B265" s="62"/>
      <c r="C265" s="62"/>
      <c r="D265" s="62"/>
      <c r="E265" s="62"/>
      <c r="F265" s="62"/>
      <c r="G265" s="62"/>
      <c r="H265" s="62"/>
      <c r="I265" s="62"/>
      <c r="J265" s="62"/>
      <c r="K265" s="62"/>
      <c r="L265" s="62"/>
    </row>
    <row r="266" spans="1:12" x14ac:dyDescent="0.25">
      <c r="A266" s="62"/>
      <c r="B266" s="62"/>
      <c r="C266" s="62"/>
      <c r="D266" s="62"/>
      <c r="E266" s="62"/>
      <c r="F266" s="62"/>
      <c r="G266" s="62"/>
      <c r="H266" s="62"/>
      <c r="I266" s="62"/>
      <c r="J266" s="62"/>
      <c r="K266" s="62"/>
      <c r="L266" s="62"/>
    </row>
    <row r="267" spans="1:12" x14ac:dyDescent="0.25">
      <c r="A267" s="62"/>
      <c r="B267" s="62"/>
      <c r="C267" s="62"/>
      <c r="D267" s="62"/>
      <c r="E267" s="62"/>
      <c r="F267" s="62"/>
      <c r="G267" s="62"/>
      <c r="H267" s="62"/>
      <c r="I267" s="62"/>
      <c r="J267" s="62"/>
      <c r="K267" s="62"/>
      <c r="L267" s="62"/>
    </row>
    <row r="268" spans="1:12" x14ac:dyDescent="0.25">
      <c r="A268" s="62"/>
      <c r="B268" s="62"/>
      <c r="C268" s="62"/>
      <c r="D268" s="62"/>
      <c r="E268" s="62"/>
      <c r="F268" s="62"/>
      <c r="G268" s="62"/>
      <c r="H268" s="62"/>
      <c r="I268" s="62"/>
      <c r="J268" s="62"/>
      <c r="K268" s="62"/>
      <c r="L268" s="62"/>
    </row>
    <row r="269" spans="1:12" x14ac:dyDescent="0.25">
      <c r="A269" s="62"/>
      <c r="B269" s="62"/>
      <c r="C269" s="62"/>
      <c r="D269" s="62"/>
      <c r="E269" s="62"/>
      <c r="F269" s="62"/>
      <c r="G269" s="62"/>
      <c r="H269" s="62"/>
      <c r="I269" s="62"/>
      <c r="J269" s="62"/>
      <c r="K269" s="62"/>
      <c r="L269" s="62"/>
    </row>
    <row r="270" spans="1:12" x14ac:dyDescent="0.25">
      <c r="A270" s="62"/>
      <c r="B270" s="62"/>
      <c r="C270" s="62"/>
      <c r="D270" s="62"/>
      <c r="E270" s="62"/>
      <c r="F270" s="62"/>
      <c r="G270" s="62"/>
      <c r="H270" s="62"/>
      <c r="I270" s="62"/>
      <c r="J270" s="62"/>
      <c r="K270" s="62"/>
      <c r="L270" s="62"/>
    </row>
    <row r="271" spans="1:12" x14ac:dyDescent="0.25">
      <c r="A271" s="62"/>
      <c r="B271" s="62"/>
      <c r="C271" s="62"/>
      <c r="D271" s="62"/>
      <c r="E271" s="62"/>
      <c r="F271" s="62"/>
      <c r="G271" s="62"/>
      <c r="H271" s="62"/>
      <c r="I271" s="62"/>
      <c r="J271" s="62"/>
      <c r="K271" s="62"/>
      <c r="L271" s="62"/>
    </row>
    <row r="272" spans="1:12" x14ac:dyDescent="0.25">
      <c r="A272" s="62"/>
      <c r="B272" s="62"/>
      <c r="C272" s="62"/>
      <c r="D272" s="62"/>
      <c r="E272" s="62"/>
      <c r="F272" s="62"/>
      <c r="G272" s="62"/>
      <c r="H272" s="62"/>
      <c r="I272" s="62"/>
      <c r="J272" s="62"/>
      <c r="K272" s="62"/>
      <c r="L272" s="62"/>
    </row>
    <row r="273" spans="1:12" x14ac:dyDescent="0.25">
      <c r="A273" s="62"/>
      <c r="B273" s="62"/>
      <c r="C273" s="62"/>
      <c r="D273" s="62"/>
      <c r="E273" s="62"/>
      <c r="F273" s="62"/>
      <c r="G273" s="62"/>
      <c r="H273" s="62"/>
      <c r="I273" s="62"/>
      <c r="J273" s="62"/>
      <c r="K273" s="62"/>
      <c r="L273" s="62"/>
    </row>
    <row r="274" spans="1:12" x14ac:dyDescent="0.25">
      <c r="A274" s="62"/>
      <c r="B274" s="62"/>
      <c r="C274" s="62"/>
      <c r="D274" s="62"/>
      <c r="E274" s="62"/>
      <c r="F274" s="62"/>
      <c r="G274" s="62"/>
      <c r="H274" s="62"/>
      <c r="I274" s="62"/>
      <c r="J274" s="62"/>
      <c r="K274" s="62"/>
      <c r="L274" s="62"/>
    </row>
    <row r="275" spans="1:12" x14ac:dyDescent="0.25">
      <c r="A275" s="62"/>
      <c r="B275" s="62"/>
      <c r="C275" s="62"/>
      <c r="D275" s="62"/>
      <c r="E275" s="62"/>
      <c r="F275" s="62"/>
      <c r="G275" s="62"/>
      <c r="H275" s="62"/>
      <c r="I275" s="62"/>
      <c r="J275" s="62"/>
      <c r="K275" s="62"/>
      <c r="L275" s="62"/>
    </row>
    <row r="276" spans="1:12" x14ac:dyDescent="0.25">
      <c r="A276" s="62"/>
      <c r="B276" s="62"/>
      <c r="C276" s="62"/>
      <c r="D276" s="62"/>
      <c r="E276" s="62"/>
      <c r="F276" s="62"/>
      <c r="G276" s="62"/>
      <c r="H276" s="62"/>
      <c r="I276" s="62"/>
      <c r="J276" s="62"/>
      <c r="K276" s="62"/>
      <c r="L276" s="62"/>
    </row>
    <row r="277" spans="1:12" x14ac:dyDescent="0.25">
      <c r="A277" s="62"/>
      <c r="B277" s="62"/>
      <c r="C277" s="62"/>
      <c r="D277" s="62"/>
      <c r="E277" s="62"/>
      <c r="F277" s="62"/>
      <c r="G277" s="62"/>
      <c r="H277" s="62"/>
      <c r="I277" s="62"/>
      <c r="J277" s="62"/>
      <c r="K277" s="62"/>
      <c r="L277" s="62"/>
    </row>
    <row r="278" spans="1:12" x14ac:dyDescent="0.25">
      <c r="A278" s="62"/>
      <c r="B278" s="62"/>
      <c r="C278" s="62"/>
      <c r="D278" s="62"/>
      <c r="E278" s="62"/>
      <c r="F278" s="62"/>
      <c r="G278" s="62"/>
      <c r="H278" s="62"/>
      <c r="I278" s="62"/>
      <c r="J278" s="62"/>
      <c r="K278" s="62"/>
      <c r="L278" s="62"/>
    </row>
    <row r="279" spans="1:12" x14ac:dyDescent="0.25">
      <c r="A279" s="62"/>
      <c r="B279" s="62"/>
      <c r="C279" s="62"/>
      <c r="D279" s="62"/>
      <c r="E279" s="62"/>
      <c r="F279" s="62"/>
      <c r="G279" s="62"/>
      <c r="H279" s="62"/>
      <c r="I279" s="62"/>
      <c r="J279" s="62"/>
      <c r="K279" s="62"/>
      <c r="L279" s="62"/>
    </row>
    <row r="280" spans="1:12" x14ac:dyDescent="0.25">
      <c r="A280" s="62"/>
      <c r="B280" s="62"/>
      <c r="C280" s="62"/>
      <c r="D280" s="62"/>
      <c r="E280" s="62"/>
      <c r="F280" s="62"/>
      <c r="G280" s="62"/>
      <c r="H280" s="62"/>
      <c r="I280" s="62"/>
      <c r="J280" s="62"/>
      <c r="K280" s="62"/>
      <c r="L280" s="62"/>
    </row>
    <row r="281" spans="1:12" x14ac:dyDescent="0.25">
      <c r="A281" s="62"/>
      <c r="B281" s="62"/>
      <c r="C281" s="62"/>
      <c r="D281" s="62"/>
      <c r="E281" s="62"/>
      <c r="F281" s="62"/>
      <c r="G281" s="62"/>
      <c r="H281" s="62"/>
      <c r="I281" s="62"/>
      <c r="J281" s="62"/>
      <c r="K281" s="62"/>
      <c r="L281" s="62"/>
    </row>
    <row r="282" spans="1:12" x14ac:dyDescent="0.25">
      <c r="A282" s="62"/>
      <c r="B282" s="62"/>
      <c r="C282" s="62"/>
      <c r="D282" s="62"/>
      <c r="E282" s="62"/>
      <c r="F282" s="62"/>
      <c r="G282" s="62"/>
      <c r="H282" s="62"/>
      <c r="I282" s="62"/>
      <c r="J282" s="62"/>
      <c r="K282" s="62"/>
      <c r="L282" s="62"/>
    </row>
    <row r="283" spans="1:12" x14ac:dyDescent="0.25">
      <c r="A283" s="62"/>
      <c r="B283" s="62"/>
      <c r="C283" s="62"/>
      <c r="D283" s="62"/>
      <c r="E283" s="62"/>
      <c r="F283" s="62"/>
      <c r="G283" s="62"/>
      <c r="H283" s="62"/>
      <c r="I283" s="62"/>
      <c r="J283" s="62"/>
      <c r="K283" s="62"/>
      <c r="L283" s="62"/>
    </row>
    <row r="284" spans="1:12" x14ac:dyDescent="0.25">
      <c r="A284" s="62"/>
      <c r="B284" s="62"/>
      <c r="C284" s="62"/>
      <c r="D284" s="62"/>
      <c r="E284" s="62"/>
      <c r="F284" s="62"/>
      <c r="G284" s="62"/>
      <c r="H284" s="62"/>
      <c r="I284" s="62"/>
      <c r="J284" s="62"/>
      <c r="K284" s="62"/>
      <c r="L284" s="62"/>
    </row>
    <row r="285" spans="1:12" x14ac:dyDescent="0.25">
      <c r="A285" s="62"/>
      <c r="B285" s="62"/>
      <c r="C285" s="62"/>
      <c r="D285" s="62"/>
      <c r="E285" s="62"/>
      <c r="F285" s="62"/>
      <c r="G285" s="62"/>
      <c r="H285" s="62"/>
      <c r="I285" s="62"/>
      <c r="J285" s="62"/>
      <c r="K285" s="62"/>
      <c r="L285" s="62"/>
    </row>
    <row r="286" spans="1:12" x14ac:dyDescent="0.25">
      <c r="A286" s="62"/>
      <c r="B286" s="62"/>
      <c r="C286" s="62"/>
      <c r="D286" s="62"/>
      <c r="E286" s="62"/>
      <c r="F286" s="62"/>
      <c r="G286" s="62"/>
      <c r="H286" s="62"/>
      <c r="I286" s="62"/>
      <c r="J286" s="62"/>
      <c r="K286" s="62"/>
      <c r="L286" s="62"/>
    </row>
    <row r="287" spans="1:12" x14ac:dyDescent="0.25">
      <c r="A287" s="62"/>
      <c r="B287" s="62"/>
      <c r="C287" s="62"/>
      <c r="D287" s="62"/>
      <c r="E287" s="62"/>
      <c r="F287" s="62"/>
      <c r="G287" s="62"/>
      <c r="H287" s="62"/>
      <c r="I287" s="62"/>
      <c r="J287" s="62"/>
      <c r="K287" s="62"/>
      <c r="L287" s="62"/>
    </row>
    <row r="288" spans="1:12" x14ac:dyDescent="0.25">
      <c r="A288" s="62"/>
      <c r="B288" s="62"/>
      <c r="C288" s="62"/>
      <c r="D288" s="62"/>
      <c r="E288" s="62"/>
      <c r="F288" s="62"/>
      <c r="G288" s="62"/>
      <c r="H288" s="62"/>
      <c r="I288" s="62"/>
      <c r="J288" s="62"/>
      <c r="K288" s="62"/>
      <c r="L288" s="62"/>
    </row>
    <row r="289" spans="1:12" x14ac:dyDescent="0.25">
      <c r="A289" s="62"/>
      <c r="B289" s="62"/>
      <c r="C289" s="62"/>
      <c r="D289" s="62"/>
      <c r="E289" s="62"/>
      <c r="F289" s="62"/>
      <c r="G289" s="62"/>
      <c r="H289" s="62"/>
      <c r="I289" s="62"/>
      <c r="J289" s="62"/>
      <c r="K289" s="62"/>
      <c r="L289" s="62"/>
    </row>
    <row r="290" spans="1:12" x14ac:dyDescent="0.25">
      <c r="A290" s="62"/>
      <c r="B290" s="62"/>
      <c r="C290" s="62"/>
      <c r="D290" s="62"/>
      <c r="E290" s="62"/>
      <c r="F290" s="62"/>
      <c r="G290" s="62"/>
      <c r="H290" s="62"/>
      <c r="I290" s="62"/>
      <c r="J290" s="62"/>
      <c r="K290" s="62"/>
      <c r="L290" s="62"/>
    </row>
    <row r="291" spans="1:12" x14ac:dyDescent="0.25">
      <c r="A291" s="62"/>
      <c r="B291" s="62"/>
      <c r="C291" s="62"/>
      <c r="D291" s="62"/>
      <c r="E291" s="62"/>
      <c r="F291" s="62"/>
      <c r="G291" s="62"/>
      <c r="H291" s="62"/>
      <c r="I291" s="62"/>
      <c r="J291" s="62"/>
      <c r="K291" s="62"/>
      <c r="L291" s="62"/>
    </row>
    <row r="292" spans="1:12" x14ac:dyDescent="0.25">
      <c r="A292" s="62"/>
      <c r="B292" s="62"/>
      <c r="C292" s="62"/>
      <c r="D292" s="62"/>
      <c r="E292" s="62"/>
      <c r="F292" s="62"/>
      <c r="G292" s="62"/>
      <c r="H292" s="62"/>
      <c r="I292" s="62"/>
      <c r="J292" s="62"/>
      <c r="K292" s="62"/>
      <c r="L292" s="62"/>
    </row>
    <row r="293" spans="1:12" x14ac:dyDescent="0.25">
      <c r="A293" s="62"/>
      <c r="B293" s="62"/>
      <c r="C293" s="62"/>
      <c r="D293" s="62"/>
      <c r="E293" s="62"/>
      <c r="F293" s="62"/>
      <c r="G293" s="62"/>
      <c r="H293" s="62"/>
      <c r="I293" s="62"/>
      <c r="J293" s="62"/>
      <c r="K293" s="62"/>
      <c r="L293" s="62"/>
    </row>
    <row r="294" spans="1:12" x14ac:dyDescent="0.25">
      <c r="A294" s="62"/>
      <c r="B294" s="62"/>
      <c r="C294" s="62"/>
      <c r="D294" s="62"/>
      <c r="E294" s="62"/>
      <c r="F294" s="62"/>
      <c r="G294" s="62"/>
      <c r="H294" s="62"/>
      <c r="I294" s="62"/>
      <c r="J294" s="62"/>
      <c r="K294" s="62"/>
      <c r="L294" s="62"/>
    </row>
    <row r="295" spans="1:12" x14ac:dyDescent="0.25">
      <c r="A295" s="62"/>
      <c r="B295" s="62"/>
      <c r="C295" s="62"/>
      <c r="D295" s="62"/>
      <c r="E295" s="62"/>
      <c r="F295" s="62"/>
      <c r="G295" s="62"/>
      <c r="H295" s="62"/>
      <c r="I295" s="62"/>
      <c r="J295" s="62"/>
      <c r="K295" s="62"/>
      <c r="L295" s="62"/>
    </row>
    <row r="296" spans="1:12" x14ac:dyDescent="0.25">
      <c r="A296" s="62"/>
      <c r="B296" s="62"/>
      <c r="C296" s="62"/>
      <c r="D296" s="62"/>
      <c r="E296" s="62"/>
      <c r="F296" s="62"/>
      <c r="G296" s="62"/>
      <c r="H296" s="62"/>
      <c r="I296" s="62"/>
      <c r="J296" s="62"/>
      <c r="K296" s="62"/>
      <c r="L296" s="62"/>
    </row>
    <row r="297" spans="1:12" x14ac:dyDescent="0.25">
      <c r="A297" s="62"/>
      <c r="B297" s="62"/>
      <c r="C297" s="62"/>
      <c r="D297" s="62"/>
      <c r="E297" s="62"/>
      <c r="F297" s="62"/>
      <c r="G297" s="62"/>
      <c r="H297" s="62"/>
      <c r="I297" s="62"/>
      <c r="J297" s="62"/>
      <c r="K297" s="62"/>
      <c r="L297" s="62"/>
    </row>
    <row r="298" spans="1:12" x14ac:dyDescent="0.25">
      <c r="A298" s="62"/>
      <c r="B298" s="62"/>
      <c r="C298" s="62"/>
      <c r="D298" s="62"/>
      <c r="E298" s="62"/>
      <c r="F298" s="62"/>
      <c r="G298" s="62"/>
      <c r="H298" s="62"/>
      <c r="I298" s="62"/>
      <c r="J298" s="62"/>
      <c r="K298" s="62"/>
      <c r="L298" s="62"/>
    </row>
    <row r="299" spans="1:12" x14ac:dyDescent="0.25">
      <c r="A299" s="62"/>
      <c r="B299" s="62"/>
      <c r="C299" s="62"/>
      <c r="D299" s="62"/>
      <c r="E299" s="62"/>
      <c r="F299" s="62"/>
      <c r="G299" s="62"/>
      <c r="H299" s="62"/>
      <c r="I299" s="62"/>
      <c r="J299" s="62"/>
      <c r="K299" s="62"/>
      <c r="L299" s="62"/>
    </row>
    <row r="300" spans="1:12" x14ac:dyDescent="0.25">
      <c r="A300" s="62"/>
      <c r="B300" s="62"/>
      <c r="C300" s="62"/>
      <c r="D300" s="62"/>
      <c r="E300" s="62"/>
      <c r="F300" s="62"/>
      <c r="G300" s="62"/>
      <c r="H300" s="62"/>
      <c r="I300" s="62"/>
      <c r="J300" s="62"/>
      <c r="K300" s="62"/>
      <c r="L300" s="62"/>
    </row>
    <row r="301" spans="1:12" x14ac:dyDescent="0.25">
      <c r="A301" s="62"/>
      <c r="B301" s="62"/>
      <c r="C301" s="62"/>
      <c r="D301" s="62"/>
      <c r="E301" s="62"/>
      <c r="F301" s="62"/>
      <c r="G301" s="62"/>
      <c r="H301" s="62"/>
      <c r="I301" s="62"/>
      <c r="J301" s="62"/>
      <c r="K301" s="62"/>
      <c r="L301" s="62"/>
    </row>
    <row r="302" spans="1:12" x14ac:dyDescent="0.25">
      <c r="A302" s="62"/>
      <c r="B302" s="62"/>
      <c r="C302" s="62"/>
      <c r="D302" s="62"/>
      <c r="E302" s="62"/>
      <c r="F302" s="62"/>
      <c r="G302" s="62"/>
      <c r="H302" s="62"/>
      <c r="I302" s="62"/>
      <c r="J302" s="62"/>
      <c r="K302" s="62"/>
      <c r="L302" s="62"/>
    </row>
    <row r="303" spans="1:12" x14ac:dyDescent="0.25">
      <c r="A303" s="62"/>
      <c r="B303" s="62"/>
      <c r="C303" s="62"/>
      <c r="D303" s="62"/>
      <c r="E303" s="62"/>
      <c r="F303" s="62"/>
      <c r="G303" s="62"/>
      <c r="H303" s="62"/>
      <c r="I303" s="62"/>
      <c r="J303" s="62"/>
      <c r="K303" s="62"/>
      <c r="L303" s="62"/>
    </row>
    <row r="304" spans="1:12" x14ac:dyDescent="0.25">
      <c r="A304" s="62"/>
      <c r="B304" s="62"/>
      <c r="C304" s="62"/>
      <c r="D304" s="62"/>
      <c r="E304" s="62"/>
      <c r="F304" s="62"/>
      <c r="G304" s="62"/>
      <c r="H304" s="62"/>
      <c r="I304" s="62"/>
      <c r="J304" s="62"/>
      <c r="K304" s="62"/>
      <c r="L304" s="62"/>
    </row>
    <row r="305" spans="1:12" x14ac:dyDescent="0.25">
      <c r="A305" s="62"/>
      <c r="B305" s="62"/>
      <c r="C305" s="62"/>
      <c r="D305" s="62"/>
      <c r="E305" s="62"/>
      <c r="F305" s="62"/>
      <c r="G305" s="62"/>
      <c r="H305" s="62"/>
      <c r="I305" s="62"/>
      <c r="J305" s="62"/>
      <c r="K305" s="62"/>
      <c r="L305" s="62"/>
    </row>
    <row r="306" spans="1:12" x14ac:dyDescent="0.25">
      <c r="A306" s="62"/>
      <c r="B306" s="62"/>
      <c r="C306" s="62"/>
      <c r="D306" s="62"/>
      <c r="E306" s="62"/>
      <c r="F306" s="62"/>
      <c r="G306" s="62"/>
      <c r="H306" s="62"/>
      <c r="I306" s="62"/>
      <c r="J306" s="62"/>
      <c r="K306" s="62"/>
      <c r="L306" s="62"/>
    </row>
    <row r="307" spans="1:12" x14ac:dyDescent="0.25">
      <c r="A307" s="62"/>
      <c r="B307" s="62"/>
      <c r="C307" s="62"/>
      <c r="D307" s="62"/>
      <c r="E307" s="62"/>
      <c r="F307" s="62"/>
      <c r="G307" s="62"/>
      <c r="H307" s="62"/>
      <c r="I307" s="62"/>
      <c r="J307" s="62"/>
      <c r="K307" s="62"/>
      <c r="L307" s="62"/>
    </row>
    <row r="308" spans="1:12" x14ac:dyDescent="0.25">
      <c r="A308" s="62"/>
      <c r="B308" s="62"/>
      <c r="C308" s="62"/>
      <c r="D308" s="62"/>
      <c r="E308" s="62"/>
      <c r="F308" s="62"/>
      <c r="G308" s="62"/>
      <c r="H308" s="62"/>
      <c r="I308" s="62"/>
      <c r="J308" s="62"/>
      <c r="K308" s="62"/>
      <c r="L308" s="62"/>
    </row>
    <row r="309" spans="1:12" x14ac:dyDescent="0.25">
      <c r="A309" s="62"/>
      <c r="B309" s="62"/>
      <c r="C309" s="62"/>
      <c r="D309" s="62"/>
      <c r="E309" s="62"/>
      <c r="F309" s="62"/>
      <c r="G309" s="62"/>
      <c r="H309" s="62"/>
      <c r="I309" s="62"/>
      <c r="J309" s="62"/>
      <c r="K309" s="62"/>
      <c r="L309" s="62"/>
    </row>
    <row r="310" spans="1:12" x14ac:dyDescent="0.25">
      <c r="A310" s="62"/>
      <c r="B310" s="62"/>
      <c r="C310" s="62"/>
      <c r="D310" s="62"/>
      <c r="E310" s="62"/>
      <c r="F310" s="62"/>
      <c r="G310" s="62"/>
      <c r="H310" s="62"/>
      <c r="I310" s="62"/>
      <c r="J310" s="62"/>
      <c r="K310" s="62"/>
      <c r="L310" s="62"/>
    </row>
    <row r="311" spans="1:12" x14ac:dyDescent="0.25">
      <c r="A311" s="62"/>
      <c r="B311" s="62"/>
      <c r="C311" s="62"/>
      <c r="D311" s="62"/>
      <c r="E311" s="62"/>
      <c r="F311" s="62"/>
      <c r="G311" s="62"/>
      <c r="H311" s="62"/>
      <c r="I311" s="62"/>
      <c r="J311" s="62"/>
      <c r="K311" s="62"/>
      <c r="L311" s="62"/>
    </row>
    <row r="312" spans="1:12" x14ac:dyDescent="0.25">
      <c r="A312" s="62"/>
      <c r="B312" s="62"/>
      <c r="C312" s="62"/>
      <c r="D312" s="62"/>
      <c r="E312" s="62"/>
      <c r="F312" s="62"/>
      <c r="G312" s="62"/>
      <c r="H312" s="62"/>
      <c r="I312" s="62"/>
      <c r="J312" s="62"/>
      <c r="K312" s="62"/>
      <c r="L312" s="62"/>
    </row>
    <row r="313" spans="1:12" x14ac:dyDescent="0.25">
      <c r="A313" s="62"/>
      <c r="B313" s="62"/>
      <c r="C313" s="62"/>
      <c r="D313" s="62"/>
      <c r="E313" s="62"/>
      <c r="F313" s="62"/>
      <c r="G313" s="62"/>
      <c r="H313" s="62"/>
      <c r="I313" s="62"/>
      <c r="J313" s="62"/>
      <c r="K313" s="62"/>
      <c r="L313" s="62"/>
    </row>
    <row r="314" spans="1:12" x14ac:dyDescent="0.25">
      <c r="A314" s="62"/>
      <c r="B314" s="62"/>
      <c r="C314" s="62"/>
      <c r="D314" s="62"/>
      <c r="E314" s="62"/>
      <c r="F314" s="62"/>
      <c r="G314" s="62"/>
      <c r="H314" s="62"/>
      <c r="I314" s="62"/>
      <c r="J314" s="62"/>
      <c r="K314" s="62"/>
      <c r="L314" s="62"/>
    </row>
    <row r="315" spans="1:12" x14ac:dyDescent="0.25">
      <c r="A315" s="62"/>
      <c r="B315" s="62"/>
      <c r="C315" s="62"/>
      <c r="D315" s="62"/>
      <c r="E315" s="62"/>
      <c r="F315" s="62"/>
      <c r="G315" s="62"/>
      <c r="H315" s="62"/>
      <c r="I315" s="62"/>
      <c r="J315" s="62"/>
      <c r="K315" s="62"/>
      <c r="L315" s="62"/>
    </row>
    <row r="316" spans="1:12" x14ac:dyDescent="0.25">
      <c r="A316" s="62"/>
      <c r="B316" s="62"/>
      <c r="C316" s="62"/>
      <c r="D316" s="62"/>
      <c r="E316" s="62"/>
      <c r="F316" s="62"/>
      <c r="G316" s="62"/>
      <c r="H316" s="62"/>
      <c r="I316" s="62"/>
      <c r="J316" s="62"/>
      <c r="K316" s="62"/>
      <c r="L316" s="62"/>
    </row>
    <row r="317" spans="1:12" x14ac:dyDescent="0.25">
      <c r="A317" s="62"/>
      <c r="B317" s="62"/>
      <c r="C317" s="62"/>
      <c r="D317" s="62"/>
      <c r="E317" s="62"/>
      <c r="F317" s="62"/>
      <c r="G317" s="62"/>
      <c r="H317" s="62"/>
      <c r="I317" s="62"/>
      <c r="J317" s="62"/>
      <c r="K317" s="62"/>
      <c r="L317" s="62"/>
    </row>
    <row r="318" spans="1:12" x14ac:dyDescent="0.25">
      <c r="A318" s="62"/>
      <c r="B318" s="62"/>
      <c r="C318" s="62"/>
      <c r="D318" s="62"/>
      <c r="E318" s="62"/>
      <c r="F318" s="62"/>
      <c r="G318" s="62"/>
      <c r="H318" s="62"/>
      <c r="I318" s="62"/>
      <c r="J318" s="62"/>
      <c r="K318" s="62"/>
      <c r="L318" s="62"/>
    </row>
    <row r="319" spans="1:12" x14ac:dyDescent="0.25">
      <c r="A319" s="62"/>
      <c r="B319" s="62"/>
      <c r="C319" s="62"/>
      <c r="D319" s="62"/>
      <c r="E319" s="62"/>
      <c r="F319" s="62"/>
      <c r="G319" s="62"/>
      <c r="H319" s="62"/>
      <c r="I319" s="62"/>
      <c r="J319" s="62"/>
      <c r="K319" s="62"/>
      <c r="L319" s="62"/>
    </row>
    <row r="320" spans="1:12" x14ac:dyDescent="0.25">
      <c r="A320" s="62"/>
      <c r="B320" s="62"/>
      <c r="C320" s="62"/>
      <c r="D320" s="62"/>
      <c r="E320" s="62"/>
      <c r="F320" s="62"/>
      <c r="G320" s="62"/>
      <c r="H320" s="62"/>
      <c r="I320" s="62"/>
      <c r="J320" s="62"/>
      <c r="K320" s="62"/>
      <c r="L320" s="62"/>
    </row>
    <row r="321" spans="1:12" x14ac:dyDescent="0.25">
      <c r="A321" s="62"/>
      <c r="B321" s="62"/>
      <c r="C321" s="62"/>
      <c r="D321" s="62"/>
      <c r="E321" s="62"/>
      <c r="F321" s="62"/>
      <c r="G321" s="62"/>
      <c r="H321" s="62"/>
      <c r="I321" s="62"/>
      <c r="J321" s="62"/>
      <c r="K321" s="62"/>
      <c r="L321" s="62"/>
    </row>
    <row r="322" spans="1:12" x14ac:dyDescent="0.25">
      <c r="A322" s="62"/>
      <c r="B322" s="62"/>
      <c r="C322" s="62"/>
      <c r="D322" s="62"/>
      <c r="E322" s="62"/>
      <c r="F322" s="62"/>
      <c r="G322" s="62"/>
      <c r="H322" s="62"/>
      <c r="I322" s="62"/>
      <c r="J322" s="62"/>
      <c r="K322" s="62"/>
      <c r="L322" s="62"/>
    </row>
    <row r="323" spans="1:12" x14ac:dyDescent="0.25">
      <c r="A323" s="62"/>
      <c r="B323" s="62"/>
      <c r="C323" s="62"/>
      <c r="D323" s="62"/>
      <c r="E323" s="62"/>
      <c r="F323" s="62"/>
      <c r="G323" s="62"/>
      <c r="H323" s="62"/>
      <c r="I323" s="62"/>
      <c r="J323" s="62"/>
      <c r="K323" s="62"/>
      <c r="L323" s="62"/>
    </row>
    <row r="324" spans="1:12" x14ac:dyDescent="0.25">
      <c r="A324" s="62"/>
      <c r="B324" s="62"/>
      <c r="C324" s="62"/>
      <c r="D324" s="62"/>
      <c r="E324" s="62"/>
      <c r="F324" s="62"/>
      <c r="G324" s="62"/>
      <c r="H324" s="62"/>
      <c r="I324" s="62"/>
      <c r="J324" s="62"/>
      <c r="K324" s="62"/>
      <c r="L324" s="62"/>
    </row>
    <row r="325" spans="1:12" x14ac:dyDescent="0.25">
      <c r="A325" s="62"/>
      <c r="B325" s="62"/>
      <c r="C325" s="62"/>
      <c r="D325" s="62"/>
      <c r="E325" s="62"/>
      <c r="F325" s="62"/>
      <c r="G325" s="62"/>
      <c r="H325" s="62"/>
      <c r="I325" s="62"/>
      <c r="J325" s="62"/>
      <c r="K325" s="62"/>
      <c r="L325" s="62"/>
    </row>
    <row r="326" spans="1:12" x14ac:dyDescent="0.25">
      <c r="A326" s="62"/>
      <c r="B326" s="62"/>
      <c r="C326" s="62"/>
      <c r="D326" s="62"/>
      <c r="E326" s="62"/>
      <c r="F326" s="62"/>
      <c r="G326" s="62"/>
      <c r="H326" s="62"/>
      <c r="I326" s="62"/>
      <c r="J326" s="62"/>
      <c r="K326" s="62"/>
      <c r="L326" s="62"/>
    </row>
    <row r="327" spans="1:12" x14ac:dyDescent="0.25">
      <c r="A327" s="62"/>
      <c r="B327" s="62"/>
      <c r="C327" s="62"/>
      <c r="D327" s="62"/>
      <c r="E327" s="62"/>
      <c r="F327" s="62"/>
      <c r="G327" s="62"/>
      <c r="H327" s="62"/>
      <c r="I327" s="62"/>
      <c r="J327" s="62"/>
      <c r="K327" s="62"/>
      <c r="L327" s="62"/>
    </row>
    <row r="328" spans="1:12" x14ac:dyDescent="0.25">
      <c r="A328" s="62"/>
      <c r="B328" s="62"/>
      <c r="C328" s="62"/>
      <c r="D328" s="62"/>
      <c r="E328" s="62"/>
      <c r="F328" s="62"/>
      <c r="G328" s="62"/>
      <c r="H328" s="62"/>
      <c r="I328" s="62"/>
      <c r="J328" s="62"/>
      <c r="K328" s="62"/>
      <c r="L328" s="62"/>
    </row>
    <row r="329" spans="1:12" x14ac:dyDescent="0.25">
      <c r="A329" s="62"/>
      <c r="B329" s="62"/>
      <c r="C329" s="62"/>
      <c r="D329" s="62"/>
      <c r="E329" s="62"/>
      <c r="F329" s="62"/>
      <c r="G329" s="62"/>
      <c r="H329" s="62"/>
      <c r="I329" s="62"/>
      <c r="J329" s="62"/>
      <c r="K329" s="62"/>
      <c r="L329" s="62"/>
    </row>
    <row r="330" spans="1:12" x14ac:dyDescent="0.25">
      <c r="A330" s="62"/>
      <c r="B330" s="62"/>
      <c r="C330" s="62"/>
      <c r="D330" s="62"/>
      <c r="E330" s="62"/>
      <c r="F330" s="62"/>
      <c r="G330" s="62"/>
      <c r="H330" s="62"/>
      <c r="I330" s="62"/>
      <c r="J330" s="62"/>
      <c r="K330" s="62"/>
      <c r="L330" s="62"/>
    </row>
    <row r="331" spans="1:12" x14ac:dyDescent="0.25">
      <c r="A331" s="62"/>
      <c r="B331" s="62"/>
      <c r="C331" s="62"/>
      <c r="D331" s="62"/>
      <c r="E331" s="62"/>
      <c r="F331" s="62"/>
      <c r="G331" s="62"/>
      <c r="H331" s="62"/>
      <c r="I331" s="62"/>
      <c r="J331" s="62"/>
      <c r="K331" s="62"/>
      <c r="L331" s="62"/>
    </row>
    <row r="332" spans="1:12" x14ac:dyDescent="0.25">
      <c r="A332" s="62"/>
      <c r="B332" s="62"/>
      <c r="C332" s="62"/>
      <c r="D332" s="62"/>
      <c r="E332" s="62"/>
      <c r="F332" s="62"/>
      <c r="G332" s="62"/>
      <c r="H332" s="62"/>
      <c r="I332" s="62"/>
      <c r="J332" s="62"/>
      <c r="K332" s="62"/>
      <c r="L332" s="62"/>
    </row>
    <row r="333" spans="1:12" x14ac:dyDescent="0.25">
      <c r="A333" s="62"/>
      <c r="B333" s="62"/>
      <c r="C333" s="62"/>
      <c r="D333" s="62"/>
      <c r="E333" s="62"/>
      <c r="F333" s="62"/>
      <c r="G333" s="62"/>
      <c r="H333" s="62"/>
      <c r="I333" s="62"/>
      <c r="J333" s="62"/>
      <c r="K333" s="62"/>
      <c r="L333" s="62"/>
    </row>
    <row r="334" spans="1:12" x14ac:dyDescent="0.25">
      <c r="A334" s="62"/>
      <c r="B334" s="62"/>
      <c r="C334" s="62"/>
      <c r="D334" s="62"/>
      <c r="E334" s="62"/>
      <c r="F334" s="62"/>
      <c r="G334" s="62"/>
      <c r="H334" s="62"/>
      <c r="I334" s="62"/>
      <c r="J334" s="62"/>
      <c r="K334" s="62"/>
      <c r="L334" s="62"/>
    </row>
    <row r="335" spans="1:12" x14ac:dyDescent="0.25">
      <c r="A335" s="62"/>
      <c r="B335" s="62"/>
      <c r="C335" s="62"/>
      <c r="D335" s="62"/>
      <c r="E335" s="62"/>
      <c r="F335" s="62"/>
      <c r="G335" s="62"/>
      <c r="H335" s="62"/>
      <c r="I335" s="62"/>
      <c r="J335" s="62"/>
      <c r="K335" s="62"/>
      <c r="L335" s="62"/>
    </row>
    <row r="336" spans="1:12" x14ac:dyDescent="0.25">
      <c r="A336" s="62"/>
      <c r="B336" s="62"/>
      <c r="C336" s="62"/>
      <c r="D336" s="62"/>
      <c r="E336" s="62"/>
      <c r="F336" s="62"/>
      <c r="G336" s="62"/>
      <c r="H336" s="62"/>
      <c r="I336" s="62"/>
      <c r="J336" s="62"/>
      <c r="K336" s="62"/>
      <c r="L336" s="62"/>
    </row>
    <row r="337" spans="1:12" x14ac:dyDescent="0.25">
      <c r="A337" s="62"/>
      <c r="B337" s="62"/>
      <c r="C337" s="62"/>
      <c r="D337" s="62"/>
      <c r="E337" s="62"/>
      <c r="F337" s="62"/>
      <c r="G337" s="62"/>
      <c r="H337" s="62"/>
      <c r="I337" s="62"/>
      <c r="J337" s="62"/>
      <c r="K337" s="62"/>
      <c r="L337" s="62"/>
    </row>
    <row r="338" spans="1:12" x14ac:dyDescent="0.25">
      <c r="A338" s="62"/>
      <c r="B338" s="62"/>
      <c r="C338" s="62"/>
      <c r="D338" s="62"/>
      <c r="E338" s="62"/>
      <c r="F338" s="62"/>
      <c r="G338" s="62"/>
      <c r="H338" s="62"/>
      <c r="I338" s="62"/>
      <c r="J338" s="62"/>
      <c r="K338" s="62"/>
      <c r="L338" s="62"/>
    </row>
    <row r="339" spans="1:12" x14ac:dyDescent="0.25">
      <c r="A339" s="62"/>
      <c r="B339" s="62"/>
      <c r="C339" s="62"/>
      <c r="D339" s="62"/>
      <c r="E339" s="62"/>
      <c r="F339" s="62"/>
      <c r="G339" s="62"/>
      <c r="H339" s="62"/>
      <c r="I339" s="62"/>
      <c r="J339" s="62"/>
      <c r="K339" s="62"/>
      <c r="L339" s="62"/>
    </row>
    <row r="340" spans="1:12" x14ac:dyDescent="0.25">
      <c r="A340" s="62"/>
      <c r="B340" s="62"/>
      <c r="C340" s="62"/>
      <c r="D340" s="62"/>
      <c r="E340" s="62"/>
      <c r="F340" s="62"/>
      <c r="G340" s="62"/>
      <c r="H340" s="62"/>
      <c r="I340" s="62"/>
      <c r="J340" s="62"/>
      <c r="K340" s="62"/>
      <c r="L340" s="62"/>
    </row>
    <row r="341" spans="1:12" x14ac:dyDescent="0.25">
      <c r="A341" s="62"/>
      <c r="B341" s="62"/>
      <c r="C341" s="62"/>
      <c r="D341" s="62"/>
      <c r="E341" s="62"/>
      <c r="F341" s="62"/>
      <c r="G341" s="62"/>
      <c r="H341" s="62"/>
      <c r="I341" s="62"/>
      <c r="J341" s="62"/>
      <c r="K341" s="62"/>
      <c r="L341" s="62"/>
    </row>
    <row r="342" spans="1:12" x14ac:dyDescent="0.25">
      <c r="A342" s="62"/>
      <c r="B342" s="62"/>
      <c r="C342" s="62"/>
      <c r="D342" s="62"/>
      <c r="E342" s="62"/>
      <c r="F342" s="62"/>
      <c r="G342" s="62"/>
      <c r="H342" s="62"/>
      <c r="I342" s="62"/>
      <c r="J342" s="62"/>
      <c r="K342" s="62"/>
      <c r="L342" s="62"/>
    </row>
    <row r="343" spans="1:12" x14ac:dyDescent="0.25">
      <c r="A343" s="62"/>
      <c r="B343" s="62"/>
      <c r="C343" s="62"/>
      <c r="D343" s="62"/>
      <c r="E343" s="62"/>
      <c r="F343" s="62"/>
      <c r="G343" s="62"/>
      <c r="H343" s="62"/>
      <c r="I343" s="62"/>
      <c r="J343" s="62"/>
      <c r="K343" s="62"/>
      <c r="L343" s="62"/>
    </row>
    <row r="344" spans="1:12" x14ac:dyDescent="0.25">
      <c r="A344" s="62"/>
      <c r="B344" s="62"/>
      <c r="C344" s="62"/>
      <c r="D344" s="62"/>
      <c r="E344" s="62"/>
      <c r="F344" s="62"/>
      <c r="G344" s="62"/>
      <c r="H344" s="62"/>
      <c r="I344" s="62"/>
      <c r="J344" s="62"/>
      <c r="K344" s="62"/>
      <c r="L344" s="62"/>
    </row>
    <row r="345" spans="1:12" x14ac:dyDescent="0.25">
      <c r="A345" s="62"/>
      <c r="B345" s="62"/>
      <c r="C345" s="62"/>
      <c r="D345" s="62"/>
      <c r="E345" s="62"/>
      <c r="F345" s="62"/>
      <c r="G345" s="62"/>
      <c r="H345" s="62"/>
      <c r="I345" s="62"/>
      <c r="J345" s="62"/>
      <c r="K345" s="62"/>
      <c r="L345" s="62"/>
    </row>
    <row r="346" spans="1:12" x14ac:dyDescent="0.25">
      <c r="A346" s="62"/>
      <c r="B346" s="62"/>
      <c r="C346" s="62"/>
      <c r="D346" s="62"/>
      <c r="E346" s="62"/>
      <c r="F346" s="62"/>
      <c r="G346" s="62"/>
      <c r="H346" s="62"/>
      <c r="I346" s="62"/>
      <c r="J346" s="62"/>
      <c r="K346" s="62"/>
      <c r="L346" s="62"/>
    </row>
    <row r="347" spans="1:12" x14ac:dyDescent="0.25">
      <c r="A347" s="62"/>
      <c r="B347" s="62"/>
      <c r="C347" s="62"/>
      <c r="D347" s="62"/>
      <c r="E347" s="62"/>
      <c r="F347" s="62"/>
      <c r="G347" s="62"/>
      <c r="H347" s="62"/>
      <c r="I347" s="62"/>
      <c r="J347" s="62"/>
      <c r="K347" s="62"/>
      <c r="L347" s="62"/>
    </row>
    <row r="348" spans="1:12" x14ac:dyDescent="0.25">
      <c r="A348" s="62"/>
      <c r="B348" s="62"/>
      <c r="C348" s="62"/>
      <c r="D348" s="62"/>
      <c r="E348" s="62"/>
      <c r="F348" s="62"/>
      <c r="G348" s="62"/>
      <c r="H348" s="62"/>
      <c r="I348" s="62"/>
      <c r="J348" s="62"/>
      <c r="K348" s="62"/>
      <c r="L348" s="62"/>
    </row>
    <row r="349" spans="1:12" x14ac:dyDescent="0.25">
      <c r="A349" s="62"/>
      <c r="B349" s="62"/>
      <c r="C349" s="62"/>
      <c r="D349" s="62"/>
      <c r="E349" s="62"/>
      <c r="F349" s="62"/>
      <c r="G349" s="62"/>
      <c r="H349" s="62"/>
      <c r="I349" s="62"/>
      <c r="J349" s="62"/>
      <c r="K349" s="62"/>
      <c r="L349" s="62"/>
    </row>
    <row r="350" spans="1:12" x14ac:dyDescent="0.25">
      <c r="A350" s="62"/>
      <c r="B350" s="62"/>
      <c r="C350" s="62"/>
      <c r="D350" s="62"/>
      <c r="E350" s="62"/>
      <c r="F350" s="62"/>
      <c r="G350" s="62"/>
      <c r="H350" s="62"/>
      <c r="I350" s="62"/>
      <c r="J350" s="62"/>
      <c r="K350" s="62"/>
      <c r="L350" s="62"/>
    </row>
    <row r="351" spans="1:12" x14ac:dyDescent="0.25">
      <c r="A351" s="62"/>
      <c r="B351" s="62"/>
      <c r="C351" s="62"/>
      <c r="D351" s="62"/>
      <c r="E351" s="62"/>
      <c r="F351" s="62"/>
      <c r="G351" s="62"/>
      <c r="H351" s="62"/>
      <c r="I351" s="62"/>
      <c r="J351" s="62"/>
      <c r="K351" s="62"/>
      <c r="L351" s="62"/>
    </row>
    <row r="352" spans="1:12" x14ac:dyDescent="0.25">
      <c r="A352" s="62"/>
      <c r="B352" s="62"/>
      <c r="C352" s="62"/>
      <c r="D352" s="62"/>
      <c r="E352" s="62"/>
      <c r="F352" s="62"/>
      <c r="G352" s="62"/>
      <c r="H352" s="62"/>
      <c r="I352" s="62"/>
      <c r="J352" s="62"/>
      <c r="K352" s="62"/>
      <c r="L352" s="62"/>
    </row>
    <row r="353" spans="1:12" x14ac:dyDescent="0.25">
      <c r="A353" s="62"/>
      <c r="B353" s="62"/>
      <c r="C353" s="62"/>
      <c r="D353" s="62"/>
      <c r="E353" s="62"/>
      <c r="F353" s="62"/>
      <c r="G353" s="62"/>
      <c r="H353" s="62"/>
      <c r="I353" s="62"/>
      <c r="J353" s="62"/>
      <c r="K353" s="62"/>
      <c r="L353" s="62"/>
    </row>
    <row r="354" spans="1:12" x14ac:dyDescent="0.25">
      <c r="A354" s="62"/>
      <c r="B354" s="62"/>
      <c r="C354" s="62"/>
      <c r="D354" s="62"/>
      <c r="E354" s="62"/>
      <c r="F354" s="62"/>
      <c r="G354" s="62"/>
      <c r="H354" s="62"/>
      <c r="I354" s="62"/>
      <c r="J354" s="62"/>
      <c r="K354" s="62"/>
      <c r="L354" s="62"/>
    </row>
    <row r="355" spans="1:12" x14ac:dyDescent="0.25">
      <c r="A355" s="62"/>
      <c r="B355" s="62"/>
      <c r="C355" s="62"/>
      <c r="D355" s="62"/>
      <c r="E355" s="62"/>
      <c r="F355" s="62"/>
      <c r="G355" s="62"/>
      <c r="H355" s="62"/>
      <c r="I355" s="62"/>
      <c r="J355" s="62"/>
      <c r="K355" s="62"/>
      <c r="L355" s="62"/>
    </row>
    <row r="356" spans="1:12" x14ac:dyDescent="0.25">
      <c r="A356" s="62"/>
      <c r="B356" s="62"/>
      <c r="C356" s="62"/>
      <c r="D356" s="62"/>
      <c r="E356" s="62"/>
      <c r="F356" s="62"/>
      <c r="G356" s="62"/>
      <c r="H356" s="62"/>
      <c r="I356" s="62"/>
      <c r="J356" s="62"/>
      <c r="K356" s="62"/>
      <c r="L356" s="62"/>
    </row>
    <row r="357" spans="1:12" x14ac:dyDescent="0.25">
      <c r="A357" s="62"/>
      <c r="B357" s="62"/>
      <c r="C357" s="62"/>
      <c r="D357" s="62"/>
      <c r="E357" s="62"/>
      <c r="F357" s="62"/>
      <c r="G357" s="62"/>
      <c r="H357" s="62"/>
      <c r="I357" s="62"/>
      <c r="J357" s="62"/>
      <c r="K357" s="62"/>
      <c r="L357" s="62"/>
    </row>
    <row r="358" spans="1:12" x14ac:dyDescent="0.25">
      <c r="A358" s="62"/>
      <c r="B358" s="62"/>
      <c r="C358" s="62"/>
      <c r="D358" s="62"/>
      <c r="E358" s="62"/>
      <c r="F358" s="62"/>
      <c r="G358" s="62"/>
      <c r="H358" s="62"/>
      <c r="I358" s="62"/>
      <c r="J358" s="62"/>
      <c r="K358" s="62"/>
      <c r="L358" s="62"/>
    </row>
    <row r="359" spans="1:12" x14ac:dyDescent="0.25">
      <c r="A359" s="62"/>
      <c r="B359" s="62"/>
      <c r="C359" s="62"/>
      <c r="D359" s="62"/>
      <c r="E359" s="62"/>
      <c r="F359" s="62"/>
      <c r="G359" s="62"/>
      <c r="H359" s="62"/>
      <c r="I359" s="62"/>
      <c r="J359" s="62"/>
      <c r="K359" s="62"/>
      <c r="L359" s="62"/>
    </row>
    <row r="360" spans="1:12" x14ac:dyDescent="0.25">
      <c r="A360" s="62"/>
      <c r="B360" s="62"/>
      <c r="C360" s="62"/>
      <c r="D360" s="62"/>
      <c r="E360" s="62"/>
      <c r="F360" s="62"/>
      <c r="G360" s="62"/>
      <c r="H360" s="62"/>
      <c r="I360" s="62"/>
      <c r="J360" s="62"/>
      <c r="K360" s="62"/>
      <c r="L360" s="62"/>
    </row>
    <row r="361" spans="1:12" x14ac:dyDescent="0.25">
      <c r="A361" s="62"/>
      <c r="B361" s="62"/>
      <c r="C361" s="62"/>
      <c r="D361" s="62"/>
      <c r="E361" s="62"/>
      <c r="F361" s="62"/>
      <c r="G361" s="62"/>
      <c r="H361" s="62"/>
      <c r="I361" s="62"/>
      <c r="J361" s="62"/>
      <c r="K361" s="62"/>
      <c r="L361" s="62"/>
    </row>
    <row r="362" spans="1:12" x14ac:dyDescent="0.25">
      <c r="A362" s="62"/>
      <c r="B362" s="62"/>
      <c r="C362" s="62"/>
      <c r="D362" s="62"/>
      <c r="E362" s="62"/>
      <c r="F362" s="62"/>
      <c r="G362" s="62"/>
      <c r="H362" s="62"/>
      <c r="I362" s="62"/>
      <c r="J362" s="62"/>
      <c r="K362" s="62"/>
      <c r="L362" s="62"/>
    </row>
    <row r="363" spans="1:12" x14ac:dyDescent="0.25">
      <c r="A363" s="62"/>
      <c r="B363" s="62"/>
      <c r="C363" s="62"/>
      <c r="D363" s="62"/>
      <c r="E363" s="62"/>
      <c r="F363" s="62"/>
      <c r="G363" s="62"/>
      <c r="H363" s="62"/>
      <c r="I363" s="62"/>
      <c r="J363" s="62"/>
      <c r="K363" s="62"/>
      <c r="L363" s="62"/>
    </row>
    <row r="364" spans="1:12" x14ac:dyDescent="0.25">
      <c r="A364" s="62"/>
      <c r="B364" s="62"/>
      <c r="C364" s="62"/>
      <c r="D364" s="62"/>
      <c r="E364" s="62"/>
      <c r="F364" s="62"/>
      <c r="G364" s="62"/>
      <c r="H364" s="62"/>
      <c r="I364" s="62"/>
      <c r="J364" s="62"/>
      <c r="K364" s="62"/>
      <c r="L364" s="62"/>
    </row>
    <row r="365" spans="1:12" x14ac:dyDescent="0.25">
      <c r="A365" s="62"/>
      <c r="B365" s="62"/>
      <c r="C365" s="62"/>
      <c r="D365" s="62"/>
      <c r="E365" s="62"/>
      <c r="F365" s="62"/>
      <c r="G365" s="62"/>
      <c r="H365" s="62"/>
      <c r="I365" s="62"/>
      <c r="J365" s="62"/>
      <c r="K365" s="62"/>
      <c r="L365" s="62"/>
    </row>
    <row r="366" spans="1:12" x14ac:dyDescent="0.25">
      <c r="A366" s="62"/>
      <c r="B366" s="62"/>
      <c r="C366" s="62"/>
      <c r="D366" s="62"/>
      <c r="E366" s="62"/>
      <c r="F366" s="62"/>
      <c r="G366" s="62"/>
      <c r="H366" s="62"/>
      <c r="I366" s="62"/>
      <c r="J366" s="62"/>
      <c r="K366" s="62"/>
      <c r="L366" s="62"/>
    </row>
    <row r="367" spans="1:12" x14ac:dyDescent="0.25">
      <c r="A367" s="62"/>
      <c r="B367" s="62"/>
      <c r="C367" s="62"/>
      <c r="D367" s="62"/>
      <c r="E367" s="62"/>
      <c r="F367" s="62"/>
      <c r="G367" s="62"/>
      <c r="H367" s="62"/>
      <c r="I367" s="62"/>
      <c r="J367" s="62"/>
      <c r="K367" s="62"/>
      <c r="L367" s="62"/>
    </row>
    <row r="368" spans="1:12" x14ac:dyDescent="0.25">
      <c r="A368" s="62"/>
      <c r="B368" s="62"/>
      <c r="C368" s="62"/>
      <c r="D368" s="62"/>
      <c r="E368" s="62"/>
      <c r="F368" s="62"/>
      <c r="G368" s="62"/>
      <c r="H368" s="62"/>
      <c r="I368" s="62"/>
      <c r="J368" s="62"/>
      <c r="K368" s="62"/>
      <c r="L368" s="62"/>
    </row>
    <row r="369" spans="1:12" x14ac:dyDescent="0.25">
      <c r="A369" s="62"/>
      <c r="B369" s="62"/>
      <c r="C369" s="62"/>
      <c r="D369" s="62"/>
      <c r="E369" s="62"/>
      <c r="F369" s="62"/>
      <c r="G369" s="62"/>
      <c r="H369" s="62"/>
      <c r="I369" s="62"/>
      <c r="J369" s="62"/>
      <c r="K369" s="62"/>
      <c r="L369" s="62"/>
    </row>
    <row r="370" spans="1:12" x14ac:dyDescent="0.25">
      <c r="A370" s="62"/>
      <c r="B370" s="62"/>
      <c r="C370" s="62"/>
      <c r="D370" s="62"/>
      <c r="E370" s="62"/>
      <c r="F370" s="62"/>
      <c r="G370" s="62"/>
      <c r="H370" s="62"/>
      <c r="I370" s="62"/>
      <c r="J370" s="62"/>
      <c r="K370" s="62"/>
      <c r="L370" s="62"/>
    </row>
    <row r="371" spans="1:12" x14ac:dyDescent="0.25">
      <c r="A371" s="62"/>
      <c r="B371" s="62"/>
      <c r="C371" s="62"/>
      <c r="D371" s="62"/>
      <c r="E371" s="62"/>
      <c r="F371" s="62"/>
      <c r="G371" s="62"/>
      <c r="H371" s="62"/>
      <c r="I371" s="62"/>
      <c r="J371" s="62"/>
      <c r="K371" s="62"/>
      <c r="L371" s="62"/>
    </row>
    <row r="372" spans="1:12" x14ac:dyDescent="0.25">
      <c r="A372" s="62"/>
      <c r="B372" s="62"/>
      <c r="C372" s="62"/>
      <c r="D372" s="62"/>
      <c r="E372" s="62"/>
      <c r="F372" s="62"/>
      <c r="G372" s="62"/>
      <c r="H372" s="62"/>
      <c r="I372" s="62"/>
      <c r="J372" s="62"/>
      <c r="K372" s="62"/>
      <c r="L372" s="62"/>
    </row>
    <row r="373" spans="1:12" x14ac:dyDescent="0.25">
      <c r="A373" s="62"/>
      <c r="B373" s="62"/>
      <c r="C373" s="62"/>
      <c r="D373" s="62"/>
      <c r="E373" s="62"/>
      <c r="F373" s="62"/>
      <c r="G373" s="62"/>
      <c r="H373" s="62"/>
      <c r="I373" s="62"/>
      <c r="J373" s="62"/>
      <c r="K373" s="62"/>
      <c r="L373" s="62"/>
    </row>
    <row r="374" spans="1:12" x14ac:dyDescent="0.25">
      <c r="A374" s="62"/>
      <c r="B374" s="62"/>
      <c r="C374" s="62"/>
      <c r="D374" s="62"/>
      <c r="E374" s="62"/>
      <c r="F374" s="62"/>
      <c r="G374" s="62"/>
      <c r="H374" s="62"/>
      <c r="I374" s="62"/>
      <c r="J374" s="62"/>
      <c r="K374" s="62"/>
      <c r="L374" s="62"/>
    </row>
    <row r="375" spans="1:12" x14ac:dyDescent="0.25">
      <c r="A375" s="62"/>
      <c r="B375" s="62"/>
      <c r="C375" s="62"/>
      <c r="D375" s="62"/>
      <c r="E375" s="62"/>
      <c r="F375" s="62"/>
      <c r="G375" s="62"/>
      <c r="H375" s="62"/>
      <c r="I375" s="62"/>
      <c r="J375" s="62"/>
      <c r="K375" s="62"/>
      <c r="L375" s="62"/>
    </row>
    <row r="376" spans="1:12" x14ac:dyDescent="0.25">
      <c r="A376" s="62"/>
      <c r="B376" s="62"/>
      <c r="C376" s="62"/>
      <c r="D376" s="62"/>
      <c r="E376" s="62"/>
      <c r="F376" s="62"/>
      <c r="G376" s="62"/>
      <c r="H376" s="62"/>
      <c r="I376" s="62"/>
      <c r="J376" s="62"/>
      <c r="K376" s="62"/>
      <c r="L376" s="62"/>
    </row>
    <row r="377" spans="1:12" x14ac:dyDescent="0.25">
      <c r="A377" s="62"/>
      <c r="B377" s="62"/>
      <c r="C377" s="62"/>
      <c r="D377" s="62"/>
      <c r="E377" s="62"/>
      <c r="F377" s="62"/>
      <c r="G377" s="62"/>
      <c r="H377" s="62"/>
      <c r="I377" s="62"/>
      <c r="J377" s="62"/>
      <c r="K377" s="62"/>
      <c r="L377" s="62"/>
    </row>
    <row r="378" spans="1:12" x14ac:dyDescent="0.25">
      <c r="A378" s="62"/>
      <c r="B378" s="62"/>
      <c r="C378" s="62"/>
      <c r="D378" s="62"/>
      <c r="E378" s="62"/>
      <c r="F378" s="62"/>
      <c r="G378" s="62"/>
      <c r="H378" s="62"/>
      <c r="I378" s="62"/>
      <c r="J378" s="62"/>
      <c r="K378" s="62"/>
      <c r="L378" s="62"/>
    </row>
    <row r="379" spans="1:12" x14ac:dyDescent="0.25">
      <c r="A379" s="62"/>
      <c r="B379" s="62"/>
      <c r="C379" s="62"/>
      <c r="D379" s="62"/>
      <c r="E379" s="62"/>
      <c r="F379" s="62"/>
      <c r="G379" s="62"/>
      <c r="H379" s="62"/>
      <c r="I379" s="62"/>
      <c r="J379" s="62"/>
      <c r="K379" s="62"/>
      <c r="L379" s="62"/>
    </row>
    <row r="380" spans="1:12" x14ac:dyDescent="0.25">
      <c r="A380" s="62"/>
      <c r="B380" s="62"/>
      <c r="C380" s="62"/>
      <c r="D380" s="62"/>
      <c r="E380" s="62"/>
      <c r="F380" s="62"/>
      <c r="G380" s="62"/>
      <c r="H380" s="62"/>
      <c r="I380" s="62"/>
      <c r="J380" s="62"/>
      <c r="K380" s="62"/>
      <c r="L380" s="62"/>
    </row>
    <row r="381" spans="1:12" x14ac:dyDescent="0.25">
      <c r="A381" s="62"/>
      <c r="B381" s="62"/>
      <c r="C381" s="62"/>
      <c r="D381" s="62"/>
      <c r="E381" s="62"/>
      <c r="F381" s="62"/>
      <c r="G381" s="62"/>
      <c r="H381" s="62"/>
      <c r="I381" s="62"/>
      <c r="J381" s="62"/>
      <c r="K381" s="62"/>
      <c r="L381" s="62"/>
    </row>
    <row r="382" spans="1:12" x14ac:dyDescent="0.25">
      <c r="A382" s="62"/>
      <c r="B382" s="62"/>
      <c r="C382" s="62"/>
      <c r="D382" s="62"/>
      <c r="E382" s="62"/>
      <c r="F382" s="62"/>
      <c r="G382" s="62"/>
      <c r="H382" s="62"/>
      <c r="I382" s="62"/>
      <c r="J382" s="62"/>
      <c r="K382" s="62"/>
      <c r="L382" s="62"/>
    </row>
    <row r="383" spans="1:12" x14ac:dyDescent="0.25">
      <c r="A383" s="62"/>
      <c r="B383" s="62"/>
      <c r="C383" s="62"/>
      <c r="D383" s="62"/>
      <c r="E383" s="62"/>
      <c r="F383" s="62"/>
      <c r="G383" s="62"/>
      <c r="H383" s="62"/>
      <c r="I383" s="62"/>
      <c r="J383" s="62"/>
      <c r="K383" s="62"/>
      <c r="L383" s="62"/>
    </row>
    <row r="384" spans="1:12" x14ac:dyDescent="0.25">
      <c r="A384" s="62"/>
      <c r="B384" s="62"/>
      <c r="C384" s="62"/>
      <c r="D384" s="62"/>
      <c r="E384" s="62"/>
      <c r="F384" s="62"/>
      <c r="G384" s="62"/>
      <c r="H384" s="62"/>
      <c r="I384" s="62"/>
      <c r="J384" s="62"/>
      <c r="K384" s="62"/>
      <c r="L384" s="62"/>
    </row>
    <row r="385" spans="1:12" x14ac:dyDescent="0.25">
      <c r="A385" s="62"/>
      <c r="B385" s="62"/>
      <c r="C385" s="62"/>
      <c r="D385" s="62"/>
      <c r="E385" s="62"/>
      <c r="F385" s="62"/>
      <c r="G385" s="62"/>
      <c r="H385" s="62"/>
      <c r="I385" s="62"/>
      <c r="J385" s="62"/>
      <c r="K385" s="62"/>
      <c r="L385" s="62"/>
    </row>
    <row r="386" spans="1:12" x14ac:dyDescent="0.25">
      <c r="A386" s="62"/>
      <c r="B386" s="62"/>
      <c r="C386" s="62"/>
      <c r="D386" s="62"/>
      <c r="E386" s="62"/>
      <c r="F386" s="62"/>
      <c r="G386" s="62"/>
      <c r="H386" s="62"/>
      <c r="I386" s="62"/>
      <c r="J386" s="62"/>
      <c r="K386" s="62"/>
      <c r="L386" s="62"/>
    </row>
    <row r="387" spans="1:12" x14ac:dyDescent="0.25">
      <c r="A387" s="62"/>
      <c r="B387" s="62"/>
      <c r="C387" s="62"/>
      <c r="D387" s="62"/>
      <c r="E387" s="62"/>
      <c r="F387" s="62"/>
      <c r="G387" s="62"/>
      <c r="H387" s="62"/>
      <c r="I387" s="62"/>
      <c r="J387" s="62"/>
      <c r="K387" s="62"/>
      <c r="L387" s="62"/>
    </row>
    <row r="388" spans="1:12" x14ac:dyDescent="0.25">
      <c r="A388" s="62"/>
      <c r="B388" s="62"/>
      <c r="C388" s="62"/>
      <c r="D388" s="62"/>
      <c r="E388" s="62"/>
      <c r="F388" s="62"/>
      <c r="G388" s="62"/>
      <c r="H388" s="62"/>
      <c r="I388" s="62"/>
      <c r="J388" s="62"/>
      <c r="K388" s="62"/>
      <c r="L388" s="62"/>
    </row>
    <row r="389" spans="1:12" x14ac:dyDescent="0.25">
      <c r="A389" s="62"/>
      <c r="B389" s="62"/>
      <c r="C389" s="62"/>
      <c r="D389" s="62"/>
      <c r="E389" s="62"/>
      <c r="F389" s="62"/>
      <c r="G389" s="62"/>
      <c r="H389" s="62"/>
      <c r="I389" s="62"/>
      <c r="J389" s="62"/>
      <c r="K389" s="62"/>
      <c r="L389" s="62"/>
    </row>
    <row r="390" spans="1:12" x14ac:dyDescent="0.25">
      <c r="A390" s="62"/>
      <c r="B390" s="62"/>
      <c r="C390" s="62"/>
      <c r="D390" s="62"/>
      <c r="E390" s="62"/>
      <c r="F390" s="62"/>
      <c r="G390" s="62"/>
      <c r="H390" s="62"/>
      <c r="I390" s="62"/>
      <c r="J390" s="62"/>
      <c r="K390" s="62"/>
      <c r="L390" s="62"/>
    </row>
    <row r="391" spans="1:12" x14ac:dyDescent="0.25">
      <c r="A391" s="62"/>
      <c r="B391" s="62"/>
      <c r="C391" s="62"/>
      <c r="D391" s="62"/>
      <c r="E391" s="62"/>
      <c r="F391" s="62"/>
      <c r="G391" s="62"/>
      <c r="H391" s="62"/>
      <c r="I391" s="62"/>
      <c r="J391" s="62"/>
      <c r="K391" s="62"/>
      <c r="L391" s="62"/>
    </row>
    <row r="392" spans="1:12" x14ac:dyDescent="0.25">
      <c r="A392" s="62"/>
      <c r="B392" s="62"/>
      <c r="C392" s="62"/>
      <c r="D392" s="62"/>
      <c r="E392" s="62"/>
      <c r="F392" s="62"/>
      <c r="G392" s="62"/>
      <c r="H392" s="62"/>
      <c r="I392" s="62"/>
      <c r="J392" s="62"/>
      <c r="K392" s="62"/>
      <c r="L392" s="62"/>
    </row>
    <row r="393" spans="1:12" x14ac:dyDescent="0.25">
      <c r="A393" s="62"/>
      <c r="B393" s="62"/>
      <c r="C393" s="62"/>
      <c r="D393" s="62"/>
      <c r="E393" s="62"/>
      <c r="F393" s="62"/>
      <c r="G393" s="62"/>
      <c r="H393" s="62"/>
      <c r="I393" s="62"/>
      <c r="J393" s="62"/>
      <c r="K393" s="62"/>
      <c r="L393" s="62"/>
    </row>
    <row r="394" spans="1:12" x14ac:dyDescent="0.25">
      <c r="A394" s="62"/>
      <c r="B394" s="62"/>
      <c r="C394" s="62"/>
      <c r="D394" s="62"/>
      <c r="E394" s="62"/>
      <c r="F394" s="62"/>
      <c r="G394" s="62"/>
      <c r="H394" s="62"/>
      <c r="I394" s="62"/>
      <c r="J394" s="62"/>
      <c r="K394" s="62"/>
      <c r="L394" s="62"/>
    </row>
    <row r="395" spans="1:12" x14ac:dyDescent="0.25">
      <c r="A395" s="62"/>
      <c r="B395" s="62"/>
      <c r="C395" s="62"/>
      <c r="D395" s="62"/>
      <c r="E395" s="62"/>
      <c r="F395" s="62"/>
      <c r="G395" s="62"/>
      <c r="H395" s="62"/>
      <c r="I395" s="62"/>
      <c r="J395" s="62"/>
      <c r="K395" s="62"/>
      <c r="L395" s="62"/>
    </row>
    <row r="396" spans="1:12" x14ac:dyDescent="0.25">
      <c r="A396" s="62"/>
      <c r="B396" s="62"/>
      <c r="C396" s="62"/>
      <c r="D396" s="62"/>
      <c r="E396" s="62"/>
      <c r="F396" s="62"/>
      <c r="G396" s="62"/>
      <c r="H396" s="62"/>
      <c r="I396" s="62"/>
      <c r="J396" s="62"/>
      <c r="K396" s="62"/>
      <c r="L396" s="62"/>
    </row>
    <row r="397" spans="1:12" x14ac:dyDescent="0.25">
      <c r="A397" s="62"/>
      <c r="B397" s="62"/>
      <c r="C397" s="62"/>
      <c r="D397" s="62"/>
      <c r="E397" s="62"/>
      <c r="F397" s="62"/>
      <c r="G397" s="62"/>
      <c r="H397" s="62"/>
      <c r="I397" s="62"/>
      <c r="J397" s="62"/>
      <c r="K397" s="62"/>
      <c r="L397" s="62"/>
    </row>
    <row r="398" spans="1:12" x14ac:dyDescent="0.25">
      <c r="A398" s="62"/>
      <c r="B398" s="62"/>
      <c r="C398" s="62"/>
      <c r="D398" s="62"/>
      <c r="E398" s="62"/>
      <c r="F398" s="62"/>
      <c r="G398" s="62"/>
      <c r="H398" s="62"/>
      <c r="I398" s="62"/>
      <c r="J398" s="62"/>
      <c r="K398" s="62"/>
      <c r="L398" s="62"/>
    </row>
    <row r="399" spans="1:12" x14ac:dyDescent="0.25">
      <c r="A399" s="62"/>
      <c r="B399" s="62"/>
      <c r="C399" s="62"/>
      <c r="D399" s="62"/>
      <c r="E399" s="62"/>
      <c r="F399" s="62"/>
      <c r="G399" s="62"/>
      <c r="H399" s="62"/>
      <c r="I399" s="62"/>
      <c r="J399" s="62"/>
      <c r="K399" s="62"/>
      <c r="L399" s="62"/>
    </row>
    <row r="400" spans="1:12" x14ac:dyDescent="0.25">
      <c r="A400" s="62"/>
      <c r="B400" s="62"/>
      <c r="C400" s="62"/>
      <c r="D400" s="62"/>
      <c r="E400" s="62"/>
      <c r="F400" s="62"/>
      <c r="G400" s="62"/>
      <c r="H400" s="62"/>
      <c r="I400" s="62"/>
      <c r="J400" s="62"/>
      <c r="K400" s="62"/>
      <c r="L400" s="62"/>
    </row>
  </sheetData>
  <mergeCells count="1">
    <mergeCell ref="A1:L26"/>
  </mergeCells>
  <pageMargins left="0.70866141732283472" right="0.70866141732283472"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1">
    <tabColor rgb="FFFFFF00"/>
    <pageSetUpPr fitToPage="1"/>
  </sheetPr>
  <dimension ref="A1:BE59"/>
  <sheetViews>
    <sheetView showGridLines="0" view="pageLayout" topLeftCell="Q1" zoomScaleNormal="70" zoomScaleSheetLayoutView="100" workbookViewId="0">
      <selection activeCell="AH16" sqref="AH16"/>
    </sheetView>
  </sheetViews>
  <sheetFormatPr defaultColWidth="7.7109375" defaultRowHeight="15" x14ac:dyDescent="0.25"/>
  <cols>
    <col min="1" max="1" width="34" style="1" customWidth="1"/>
    <col min="2" max="2" width="24" style="1" customWidth="1"/>
    <col min="3" max="3" width="5.42578125" style="1" customWidth="1"/>
    <col min="4" max="33" width="5.5703125" style="1" customWidth="1"/>
    <col min="34" max="34" width="15.7109375" style="1" customWidth="1"/>
    <col min="35" max="35" width="7.7109375" style="1" customWidth="1"/>
    <col min="36" max="44" width="7.7109375" style="1" hidden="1" customWidth="1"/>
    <col min="45" max="45" width="10.7109375" style="1" hidden="1" customWidth="1"/>
    <col min="46" max="54" width="7.7109375" style="1" hidden="1" customWidth="1"/>
    <col min="55" max="16384" width="7.7109375" style="1"/>
  </cols>
  <sheetData>
    <row r="1" spans="1:35" x14ac:dyDescent="0.25">
      <c r="A1" s="108" t="s">
        <v>141</v>
      </c>
    </row>
    <row r="2" spans="1:35" ht="102" customHeight="1" thickBot="1" x14ac:dyDescent="0.3">
      <c r="A2" s="123"/>
      <c r="B2" s="123"/>
      <c r="C2" s="123"/>
      <c r="D2" s="123"/>
      <c r="E2" s="123"/>
      <c r="F2" s="123"/>
      <c r="G2" s="123"/>
      <c r="H2" s="123"/>
      <c r="I2" s="123"/>
      <c r="J2" s="123"/>
      <c r="K2" s="123"/>
      <c r="L2" s="123"/>
      <c r="M2" s="123"/>
      <c r="N2" s="123"/>
      <c r="O2" s="123"/>
      <c r="P2" s="123"/>
      <c r="Q2" s="123"/>
      <c r="R2" s="123"/>
      <c r="S2" s="123"/>
      <c r="T2" s="123"/>
      <c r="U2" s="123"/>
      <c r="V2" s="123"/>
      <c r="W2" s="123"/>
      <c r="X2" s="123"/>
      <c r="Y2" s="123"/>
      <c r="Z2" s="123"/>
      <c r="AA2" s="123"/>
      <c r="AB2" s="123"/>
      <c r="AC2" s="123"/>
      <c r="AD2" s="123"/>
      <c r="AE2" s="123"/>
      <c r="AF2" s="123"/>
      <c r="AG2" s="123"/>
      <c r="AH2" s="123"/>
    </row>
    <row r="3" spans="1:35" ht="27" thickBot="1" x14ac:dyDescent="0.45">
      <c r="A3" s="189" t="s">
        <v>140</v>
      </c>
      <c r="B3" s="190"/>
      <c r="C3" s="190"/>
      <c r="D3" s="190"/>
      <c r="E3" s="190"/>
      <c r="F3" s="190"/>
      <c r="G3" s="191"/>
      <c r="H3" s="200" t="s">
        <v>139</v>
      </c>
      <c r="I3" s="201"/>
      <c r="J3" s="202"/>
      <c r="K3" s="124"/>
      <c r="L3" s="125"/>
      <c r="M3" s="125"/>
      <c r="N3" s="125"/>
      <c r="O3" s="125"/>
      <c r="P3" s="125"/>
      <c r="Q3" s="125"/>
      <c r="R3" s="125"/>
      <c r="S3" s="125"/>
      <c r="T3" s="125"/>
      <c r="U3" s="126"/>
      <c r="V3" s="195" t="s">
        <v>138</v>
      </c>
      <c r="W3" s="196"/>
      <c r="X3" s="192" t="s">
        <v>103</v>
      </c>
      <c r="Y3" s="193"/>
      <c r="Z3" s="193"/>
      <c r="AA3" s="193"/>
      <c r="AB3" s="193"/>
      <c r="AC3" s="194"/>
      <c r="AD3" s="195" t="s">
        <v>137</v>
      </c>
      <c r="AE3" s="203"/>
      <c r="AF3" s="187">
        <v>2021</v>
      </c>
      <c r="AG3" s="188"/>
      <c r="AH3" s="188"/>
    </row>
    <row r="4" spans="1:35" ht="15.75" customHeight="1" thickBot="1" x14ac:dyDescent="0.3">
      <c r="B4" s="60"/>
      <c r="AH4" s="60"/>
    </row>
    <row r="5" spans="1:35" ht="15.75" customHeight="1" thickBot="1" x14ac:dyDescent="0.3">
      <c r="B5" s="59" t="s">
        <v>136</v>
      </c>
      <c r="C5" s="58">
        <v>1</v>
      </c>
      <c r="D5" s="107">
        <v>2</v>
      </c>
      <c r="E5" s="107">
        <v>3</v>
      </c>
      <c r="F5" s="107">
        <v>4</v>
      </c>
      <c r="G5" s="107">
        <v>5</v>
      </c>
      <c r="H5" s="107">
        <v>6</v>
      </c>
      <c r="I5" s="107">
        <v>7</v>
      </c>
      <c r="J5" s="107">
        <v>8</v>
      </c>
      <c r="K5" s="107">
        <v>9</v>
      </c>
      <c r="L5" s="107">
        <v>10</v>
      </c>
      <c r="M5" s="107">
        <v>11</v>
      </c>
      <c r="N5" s="107">
        <v>12</v>
      </c>
      <c r="O5" s="107">
        <v>13</v>
      </c>
      <c r="P5" s="107">
        <v>14</v>
      </c>
      <c r="Q5" s="107">
        <v>15</v>
      </c>
      <c r="R5" s="107">
        <v>16</v>
      </c>
      <c r="S5" s="107">
        <v>17</v>
      </c>
      <c r="T5" s="107">
        <v>18</v>
      </c>
      <c r="U5" s="107">
        <v>19</v>
      </c>
      <c r="V5" s="107">
        <v>20</v>
      </c>
      <c r="W5" s="107">
        <v>21</v>
      </c>
      <c r="X5" s="107">
        <v>22</v>
      </c>
      <c r="Y5" s="107">
        <v>23</v>
      </c>
      <c r="Z5" s="107">
        <v>24</v>
      </c>
      <c r="AA5" s="107">
        <v>25</v>
      </c>
      <c r="AB5" s="107">
        <v>26</v>
      </c>
      <c r="AC5" s="107">
        <v>27</v>
      </c>
      <c r="AD5" s="107">
        <v>28</v>
      </c>
      <c r="AE5" s="107">
        <f>IF(DAY(DATE($AF$3,AU27+1,0))=28,"",29)</f>
        <v>29</v>
      </c>
      <c r="AF5" s="107">
        <f>IF(OR(DAY(DATE($AF$3,$AU$27+1,0))=28,DAY(DATE($AF$3,$AU$27+1,0))=29),"",IF(DAY(DATE($AF$3,$AU$27+1,0))=29,"",30))</f>
        <v>30</v>
      </c>
      <c r="AG5" s="106">
        <f>IF(OR(DAY(DATE($AF$3,$AU$27+1,0))=28,DAY(DATE($AF$3,$AU$27+1,0))=29),"",IF(DAY(DATE($AF$3,$AU$27+1,0))=30,"",31))</f>
        <v>31</v>
      </c>
      <c r="AH5" s="197" t="s">
        <v>135</v>
      </c>
      <c r="AI5" s="52"/>
    </row>
    <row r="6" spans="1:35" ht="15.75" customHeight="1" thickBot="1" x14ac:dyDescent="0.3">
      <c r="A6" s="136"/>
      <c r="B6" s="125"/>
      <c r="C6" s="105" t="str">
        <f t="shared" ref="C6:AD6" si="0">VLOOKUP(WEEKDAY(C7),$AW$44:$AX$50,2,FALSE)</f>
        <v>Fr</v>
      </c>
      <c r="D6" s="104" t="str">
        <f t="shared" si="0"/>
        <v>Sa</v>
      </c>
      <c r="E6" s="104" t="str">
        <f t="shared" si="0"/>
        <v>Su</v>
      </c>
      <c r="F6" s="104" t="str">
        <f t="shared" si="0"/>
        <v>Mo</v>
      </c>
      <c r="G6" s="104" t="str">
        <f t="shared" si="0"/>
        <v>Tu</v>
      </c>
      <c r="H6" s="104" t="str">
        <f t="shared" si="0"/>
        <v>We</v>
      </c>
      <c r="I6" s="104" t="str">
        <f t="shared" si="0"/>
        <v>Th</v>
      </c>
      <c r="J6" s="104" t="str">
        <f t="shared" si="0"/>
        <v>Fr</v>
      </c>
      <c r="K6" s="104" t="str">
        <f t="shared" si="0"/>
        <v>Sa</v>
      </c>
      <c r="L6" s="104" t="str">
        <f t="shared" si="0"/>
        <v>Su</v>
      </c>
      <c r="M6" s="104" t="str">
        <f t="shared" si="0"/>
        <v>Mo</v>
      </c>
      <c r="N6" s="104" t="str">
        <f t="shared" si="0"/>
        <v>Tu</v>
      </c>
      <c r="O6" s="104" t="str">
        <f t="shared" si="0"/>
        <v>We</v>
      </c>
      <c r="P6" s="104" t="str">
        <f t="shared" si="0"/>
        <v>Th</v>
      </c>
      <c r="Q6" s="104" t="str">
        <f t="shared" si="0"/>
        <v>Fr</v>
      </c>
      <c r="R6" s="104" t="str">
        <f t="shared" si="0"/>
        <v>Sa</v>
      </c>
      <c r="S6" s="104" t="str">
        <f t="shared" si="0"/>
        <v>Su</v>
      </c>
      <c r="T6" s="104" t="str">
        <f t="shared" si="0"/>
        <v>Mo</v>
      </c>
      <c r="U6" s="104" t="str">
        <f t="shared" si="0"/>
        <v>Tu</v>
      </c>
      <c r="V6" s="104" t="str">
        <f t="shared" si="0"/>
        <v>We</v>
      </c>
      <c r="W6" s="104" t="str">
        <f t="shared" si="0"/>
        <v>Th</v>
      </c>
      <c r="X6" s="104" t="str">
        <f t="shared" si="0"/>
        <v>Fr</v>
      </c>
      <c r="Y6" s="104" t="str">
        <f t="shared" si="0"/>
        <v>Sa</v>
      </c>
      <c r="Z6" s="104" t="str">
        <f t="shared" si="0"/>
        <v>Su</v>
      </c>
      <c r="AA6" s="104" t="str">
        <f t="shared" si="0"/>
        <v>Mo</v>
      </c>
      <c r="AB6" s="104" t="str">
        <f t="shared" si="0"/>
        <v>Tu</v>
      </c>
      <c r="AC6" s="104" t="str">
        <f t="shared" si="0"/>
        <v>We</v>
      </c>
      <c r="AD6" s="104" t="str">
        <f t="shared" si="0"/>
        <v>Th</v>
      </c>
      <c r="AE6" s="104" t="str">
        <f>IFERROR(VLOOKUP(WEEKDAY(AE7),$AW$44:$AX$50,2,FALSE),"")</f>
        <v>Fr</v>
      </c>
      <c r="AF6" s="104" t="str">
        <f>IFERROR(VLOOKUP(WEEKDAY(AF7),$AW$44:$AX$50,2,FALSE),"")</f>
        <v>Sa</v>
      </c>
      <c r="AG6" s="103" t="str">
        <f>IFERROR(VLOOKUP(WEEKDAY(AG7),$AW$44:$AX$50,2,FALSE),"")</f>
        <v>Su</v>
      </c>
      <c r="AH6" s="198"/>
      <c r="AI6" s="52"/>
    </row>
    <row r="7" spans="1:35" ht="15.75" hidden="1" customHeight="1" thickBot="1" x14ac:dyDescent="0.3">
      <c r="A7" s="136"/>
      <c r="B7" s="125"/>
      <c r="C7" s="55">
        <f t="shared" ref="C7:AD7" si="1">(DATE($AF$3,$AU$27,C5))</f>
        <v>44197</v>
      </c>
      <c r="D7" s="102">
        <f t="shared" si="1"/>
        <v>44198</v>
      </c>
      <c r="E7" s="102">
        <f t="shared" si="1"/>
        <v>44199</v>
      </c>
      <c r="F7" s="102">
        <f t="shared" si="1"/>
        <v>44200</v>
      </c>
      <c r="G7" s="102">
        <f t="shared" si="1"/>
        <v>44201</v>
      </c>
      <c r="H7" s="102">
        <f t="shared" si="1"/>
        <v>44202</v>
      </c>
      <c r="I7" s="102">
        <f t="shared" si="1"/>
        <v>44203</v>
      </c>
      <c r="J7" s="102">
        <f t="shared" si="1"/>
        <v>44204</v>
      </c>
      <c r="K7" s="102">
        <f t="shared" si="1"/>
        <v>44205</v>
      </c>
      <c r="L7" s="102">
        <f t="shared" si="1"/>
        <v>44206</v>
      </c>
      <c r="M7" s="102">
        <f t="shared" si="1"/>
        <v>44207</v>
      </c>
      <c r="N7" s="102">
        <f t="shared" si="1"/>
        <v>44208</v>
      </c>
      <c r="O7" s="102">
        <f t="shared" si="1"/>
        <v>44209</v>
      </c>
      <c r="P7" s="102">
        <f t="shared" si="1"/>
        <v>44210</v>
      </c>
      <c r="Q7" s="102">
        <f t="shared" si="1"/>
        <v>44211</v>
      </c>
      <c r="R7" s="102">
        <f t="shared" si="1"/>
        <v>44212</v>
      </c>
      <c r="S7" s="102">
        <f t="shared" si="1"/>
        <v>44213</v>
      </c>
      <c r="T7" s="102">
        <f t="shared" si="1"/>
        <v>44214</v>
      </c>
      <c r="U7" s="102">
        <f t="shared" si="1"/>
        <v>44215</v>
      </c>
      <c r="V7" s="102">
        <f t="shared" si="1"/>
        <v>44216</v>
      </c>
      <c r="W7" s="102">
        <f t="shared" si="1"/>
        <v>44217</v>
      </c>
      <c r="X7" s="102">
        <f t="shared" si="1"/>
        <v>44218</v>
      </c>
      <c r="Y7" s="102">
        <f t="shared" si="1"/>
        <v>44219</v>
      </c>
      <c r="Z7" s="102">
        <f t="shared" si="1"/>
        <v>44220</v>
      </c>
      <c r="AA7" s="102">
        <f t="shared" si="1"/>
        <v>44221</v>
      </c>
      <c r="AB7" s="102">
        <f t="shared" si="1"/>
        <v>44222</v>
      </c>
      <c r="AC7" s="102">
        <f t="shared" si="1"/>
        <v>44223</v>
      </c>
      <c r="AD7" s="102">
        <f t="shared" si="1"/>
        <v>44224</v>
      </c>
      <c r="AE7" s="102">
        <f>IF(ISERROR(DATE($AF$3,$AU$27,AE5)),"",(DATE($AF$3,$AU$27,AE5)))</f>
        <v>44225</v>
      </c>
      <c r="AF7" s="102">
        <f>IF(ISERROR(DATE($AF$3,$AU$27,AF5)),"",(DATE($AF$3,$AU$27,AF5)))</f>
        <v>44226</v>
      </c>
      <c r="AG7" s="101">
        <f>IF(ISERROR(DATE($AF$3,$AU$27,AG5)),"",(DATE($AF$3,$AU$27,AG5)))</f>
        <v>44227</v>
      </c>
      <c r="AH7" s="199"/>
      <c r="AI7" s="52"/>
    </row>
    <row r="8" spans="1:35" ht="14.25" hidden="1" customHeight="1" thickBot="1" x14ac:dyDescent="0.3">
      <c r="A8" s="100"/>
      <c r="B8" s="99"/>
      <c r="C8" s="55"/>
      <c r="D8" s="54"/>
      <c r="E8" s="54"/>
      <c r="F8" s="54"/>
      <c r="G8" s="54"/>
      <c r="H8" s="54"/>
      <c r="I8" s="54"/>
      <c r="J8" s="54"/>
      <c r="K8" s="54"/>
      <c r="L8" s="54"/>
      <c r="M8" s="54"/>
      <c r="N8" s="54"/>
      <c r="O8" s="54"/>
      <c r="P8" s="54"/>
      <c r="Q8" s="54"/>
      <c r="R8" s="54"/>
      <c r="S8" s="54"/>
      <c r="T8" s="54"/>
      <c r="U8" s="54"/>
      <c r="V8" s="54"/>
      <c r="W8" s="54"/>
      <c r="X8" s="54"/>
      <c r="Y8" s="54"/>
      <c r="Z8" s="54"/>
      <c r="AA8" s="54"/>
      <c r="AB8" s="54"/>
      <c r="AC8" s="54"/>
      <c r="AD8" s="54"/>
      <c r="AE8" s="54"/>
      <c r="AF8" s="54"/>
      <c r="AG8" s="53"/>
      <c r="AH8" s="98"/>
      <c r="AI8" s="4"/>
    </row>
    <row r="9" spans="1:35" x14ac:dyDescent="0.25">
      <c r="A9" s="183" t="s">
        <v>134</v>
      </c>
      <c r="B9" s="185"/>
      <c r="C9" s="49"/>
      <c r="D9" s="51"/>
      <c r="E9" s="51"/>
      <c r="F9" s="51"/>
      <c r="G9" s="51"/>
      <c r="H9" s="51"/>
      <c r="I9" s="51"/>
      <c r="J9" s="51"/>
      <c r="K9" s="51"/>
      <c r="L9" s="51"/>
      <c r="M9" s="51"/>
      <c r="N9" s="51"/>
      <c r="O9" s="51"/>
      <c r="P9" s="51"/>
      <c r="Q9" s="51"/>
      <c r="R9" s="51"/>
      <c r="S9" s="51"/>
      <c r="T9" s="51"/>
      <c r="U9" s="51"/>
      <c r="V9" s="51"/>
      <c r="W9" s="51"/>
      <c r="X9" s="51"/>
      <c r="Y9" s="51"/>
      <c r="Z9" s="51"/>
      <c r="AA9" s="51"/>
      <c r="AB9" s="51"/>
      <c r="AC9" s="51"/>
      <c r="AD9" s="51"/>
      <c r="AE9" s="51"/>
      <c r="AF9" s="51"/>
      <c r="AG9" s="50"/>
      <c r="AH9" s="97"/>
    </row>
    <row r="10" spans="1:35" x14ac:dyDescent="0.25">
      <c r="A10" s="184"/>
      <c r="B10" s="186"/>
      <c r="C10" s="46"/>
      <c r="D10" s="48"/>
      <c r="E10" s="48"/>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7"/>
      <c r="AH10" s="94"/>
    </row>
    <row r="11" spans="1:35" x14ac:dyDescent="0.25">
      <c r="A11" s="183" t="s">
        <v>133</v>
      </c>
      <c r="B11" s="185"/>
      <c r="C11" s="96"/>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95"/>
      <c r="AH11" s="93"/>
    </row>
    <row r="12" spans="1:35" x14ac:dyDescent="0.25">
      <c r="A12" s="184"/>
      <c r="B12" s="186"/>
      <c r="C12" s="96"/>
      <c r="D12" s="39"/>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95"/>
      <c r="AH12" s="93"/>
    </row>
    <row r="13" spans="1:35" ht="30" x14ac:dyDescent="0.25">
      <c r="A13" s="92" t="s">
        <v>132</v>
      </c>
      <c r="B13" s="87"/>
      <c r="C13" s="216"/>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7"/>
      <c r="AH13" s="93">
        <f>SUM(C13:AG13)</f>
        <v>0</v>
      </c>
    </row>
    <row r="14" spans="1:35" ht="60.75" thickBot="1" x14ac:dyDescent="0.3">
      <c r="A14" s="92" t="s">
        <v>131</v>
      </c>
      <c r="B14" s="87"/>
      <c r="C14" s="216"/>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7"/>
      <c r="AH14" s="91">
        <f>SUM(C14:AG14)</f>
        <v>0</v>
      </c>
    </row>
    <row r="15" spans="1:35" ht="27" thickBot="1" x14ac:dyDescent="0.3">
      <c r="A15" s="90" t="s">
        <v>130</v>
      </c>
      <c r="B15" s="83" t="s">
        <v>128</v>
      </c>
      <c r="C15" s="216"/>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7"/>
      <c r="AH15" s="91">
        <f t="shared" ref="AH15:AH16" si="2">SUM(C15:AG15)</f>
        <v>0</v>
      </c>
    </row>
    <row r="16" spans="1:35" ht="27" thickBot="1" x14ac:dyDescent="0.3">
      <c r="A16" s="90" t="s">
        <v>129</v>
      </c>
      <c r="B16" s="83" t="s">
        <v>128</v>
      </c>
      <c r="C16" s="216"/>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7"/>
      <c r="AH16" s="91">
        <f t="shared" si="2"/>
        <v>0</v>
      </c>
    </row>
    <row r="17" spans="1:57" ht="15.75" hidden="1" thickBot="1" x14ac:dyDescent="0.3">
      <c r="A17" s="88" t="s">
        <v>127</v>
      </c>
      <c r="B17" s="87"/>
      <c r="C17" s="218">
        <f t="shared" ref="C17:AG17" si="3">IF((C13+C14)&gt;=12,(12-(C13+C14)),0)</f>
        <v>0</v>
      </c>
      <c r="D17" s="219">
        <f t="shared" si="3"/>
        <v>0</v>
      </c>
      <c r="E17" s="219">
        <f t="shared" si="3"/>
        <v>0</v>
      </c>
      <c r="F17" s="219">
        <f t="shared" si="3"/>
        <v>0</v>
      </c>
      <c r="G17" s="219">
        <f t="shared" si="3"/>
        <v>0</v>
      </c>
      <c r="H17" s="219">
        <f t="shared" si="3"/>
        <v>0</v>
      </c>
      <c r="I17" s="219">
        <f t="shared" si="3"/>
        <v>0</v>
      </c>
      <c r="J17" s="219">
        <f t="shared" si="3"/>
        <v>0</v>
      </c>
      <c r="K17" s="219">
        <f t="shared" si="3"/>
        <v>0</v>
      </c>
      <c r="L17" s="219">
        <f t="shared" si="3"/>
        <v>0</v>
      </c>
      <c r="M17" s="219">
        <f t="shared" si="3"/>
        <v>0</v>
      </c>
      <c r="N17" s="219">
        <f t="shared" si="3"/>
        <v>0</v>
      </c>
      <c r="O17" s="219">
        <f t="shared" si="3"/>
        <v>0</v>
      </c>
      <c r="P17" s="219">
        <f t="shared" si="3"/>
        <v>0</v>
      </c>
      <c r="Q17" s="219">
        <f t="shared" si="3"/>
        <v>0</v>
      </c>
      <c r="R17" s="219">
        <f t="shared" si="3"/>
        <v>0</v>
      </c>
      <c r="S17" s="219">
        <f t="shared" si="3"/>
        <v>0</v>
      </c>
      <c r="T17" s="219">
        <f t="shared" si="3"/>
        <v>0</v>
      </c>
      <c r="U17" s="219">
        <f t="shared" si="3"/>
        <v>0</v>
      </c>
      <c r="V17" s="219">
        <f t="shared" si="3"/>
        <v>0</v>
      </c>
      <c r="W17" s="219">
        <f t="shared" si="3"/>
        <v>0</v>
      </c>
      <c r="X17" s="219">
        <f t="shared" si="3"/>
        <v>0</v>
      </c>
      <c r="Y17" s="219">
        <f t="shared" si="3"/>
        <v>0</v>
      </c>
      <c r="Z17" s="219">
        <f t="shared" si="3"/>
        <v>0</v>
      </c>
      <c r="AA17" s="219">
        <f t="shared" si="3"/>
        <v>0</v>
      </c>
      <c r="AB17" s="219">
        <f t="shared" si="3"/>
        <v>0</v>
      </c>
      <c r="AC17" s="219">
        <f t="shared" si="3"/>
        <v>0</v>
      </c>
      <c r="AD17" s="219">
        <f t="shared" si="3"/>
        <v>0</v>
      </c>
      <c r="AE17" s="219">
        <f t="shared" si="3"/>
        <v>0</v>
      </c>
      <c r="AF17" s="219">
        <f t="shared" si="3"/>
        <v>0</v>
      </c>
      <c r="AG17" s="220">
        <f t="shared" si="3"/>
        <v>0</v>
      </c>
      <c r="AH17" s="86"/>
    </row>
    <row r="18" spans="1:57" ht="30" x14ac:dyDescent="0.25">
      <c r="A18" s="84" t="s">
        <v>126</v>
      </c>
      <c r="B18" s="83"/>
      <c r="C18" s="216"/>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215"/>
      <c r="AB18" s="215"/>
      <c r="AC18" s="215"/>
      <c r="AD18" s="215"/>
      <c r="AE18" s="215"/>
      <c r="AF18" s="215"/>
      <c r="AG18" s="217"/>
      <c r="AH18" s="85">
        <f>SUM(C18:AG18)</f>
        <v>0</v>
      </c>
    </row>
    <row r="19" spans="1:57" ht="30.75" thickBot="1" x14ac:dyDescent="0.3">
      <c r="A19" s="84" t="s">
        <v>125</v>
      </c>
      <c r="B19" s="83"/>
      <c r="C19" s="221"/>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c r="AB19" s="222"/>
      <c r="AC19" s="222"/>
      <c r="AD19" s="222"/>
      <c r="AE19" s="222"/>
      <c r="AF19" s="222"/>
      <c r="AG19" s="223"/>
      <c r="AH19" s="82">
        <f>SUM(C19:AG19)</f>
        <v>0</v>
      </c>
    </row>
    <row r="20" spans="1:57" x14ac:dyDescent="0.25">
      <c r="B20" s="81" t="s">
        <v>47</v>
      </c>
      <c r="C20" s="80">
        <f t="shared" ref="C20:AG20" si="4">SUM(C13+C14+C18+C19)</f>
        <v>0</v>
      </c>
      <c r="D20" s="80">
        <f t="shared" si="4"/>
        <v>0</v>
      </c>
      <c r="E20" s="80">
        <f t="shared" si="4"/>
        <v>0</v>
      </c>
      <c r="F20" s="80">
        <f t="shared" si="4"/>
        <v>0</v>
      </c>
      <c r="G20" s="80">
        <f t="shared" si="4"/>
        <v>0</v>
      </c>
      <c r="H20" s="80">
        <f t="shared" si="4"/>
        <v>0</v>
      </c>
      <c r="I20" s="80">
        <f t="shared" si="4"/>
        <v>0</v>
      </c>
      <c r="J20" s="80">
        <f t="shared" si="4"/>
        <v>0</v>
      </c>
      <c r="K20" s="80">
        <f t="shared" si="4"/>
        <v>0</v>
      </c>
      <c r="L20" s="80">
        <f t="shared" si="4"/>
        <v>0</v>
      </c>
      <c r="M20" s="80">
        <f t="shared" si="4"/>
        <v>0</v>
      </c>
      <c r="N20" s="80">
        <f t="shared" si="4"/>
        <v>0</v>
      </c>
      <c r="O20" s="80">
        <f t="shared" si="4"/>
        <v>0</v>
      </c>
      <c r="P20" s="80">
        <f t="shared" si="4"/>
        <v>0</v>
      </c>
      <c r="Q20" s="80">
        <f t="shared" si="4"/>
        <v>0</v>
      </c>
      <c r="R20" s="80">
        <f t="shared" si="4"/>
        <v>0</v>
      </c>
      <c r="S20" s="80">
        <f t="shared" si="4"/>
        <v>0</v>
      </c>
      <c r="T20" s="80">
        <f t="shared" si="4"/>
        <v>0</v>
      </c>
      <c r="U20" s="80">
        <f t="shared" si="4"/>
        <v>0</v>
      </c>
      <c r="V20" s="80">
        <f t="shared" si="4"/>
        <v>0</v>
      </c>
      <c r="W20" s="80">
        <f t="shared" si="4"/>
        <v>0</v>
      </c>
      <c r="X20" s="80">
        <f t="shared" si="4"/>
        <v>0</v>
      </c>
      <c r="Y20" s="80">
        <f t="shared" si="4"/>
        <v>0</v>
      </c>
      <c r="Z20" s="80">
        <f t="shared" si="4"/>
        <v>0</v>
      </c>
      <c r="AA20" s="80">
        <f t="shared" si="4"/>
        <v>0</v>
      </c>
      <c r="AB20" s="80">
        <f t="shared" si="4"/>
        <v>0</v>
      </c>
      <c r="AC20" s="80">
        <f t="shared" si="4"/>
        <v>0</v>
      </c>
      <c r="AD20" s="80">
        <f t="shared" si="4"/>
        <v>0</v>
      </c>
      <c r="AE20" s="80">
        <f t="shared" si="4"/>
        <v>0</v>
      </c>
      <c r="AF20" s="80">
        <f t="shared" si="4"/>
        <v>0</v>
      </c>
      <c r="AG20" s="79">
        <f t="shared" si="4"/>
        <v>0</v>
      </c>
      <c r="AH20" s="78"/>
    </row>
    <row r="21" spans="1:57" x14ac:dyDescent="0.25">
      <c r="A21" s="205" t="s">
        <v>124</v>
      </c>
      <c r="B21" s="205"/>
      <c r="C21" s="77"/>
      <c r="D21" s="77"/>
      <c r="E21" s="77"/>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row>
    <row r="22" spans="1:57" ht="15.75" thickBot="1" x14ac:dyDescent="0.3">
      <c r="A22" s="206" t="s">
        <v>123</v>
      </c>
      <c r="B22" s="206"/>
      <c r="C22" s="76"/>
      <c r="D22" s="76"/>
      <c r="E22" s="76"/>
      <c r="F22" s="76"/>
      <c r="G22" s="76"/>
      <c r="H22" s="76"/>
      <c r="I22" s="76"/>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6"/>
    </row>
    <row r="23" spans="1:57" ht="17.100000000000001" customHeight="1" thickBot="1" x14ac:dyDescent="0.3">
      <c r="A23" s="207" t="s">
        <v>122</v>
      </c>
      <c r="B23" s="208"/>
      <c r="C23" s="111">
        <f t="shared" ref="C23:AG23" si="5">C22-C21</f>
        <v>0</v>
      </c>
      <c r="D23" s="111">
        <f t="shared" si="5"/>
        <v>0</v>
      </c>
      <c r="E23" s="111">
        <f t="shared" si="5"/>
        <v>0</v>
      </c>
      <c r="F23" s="111">
        <f t="shared" si="5"/>
        <v>0</v>
      </c>
      <c r="G23" s="111">
        <f t="shared" si="5"/>
        <v>0</v>
      </c>
      <c r="H23" s="111">
        <f t="shared" si="5"/>
        <v>0</v>
      </c>
      <c r="I23" s="111">
        <f t="shared" si="5"/>
        <v>0</v>
      </c>
      <c r="J23" s="111">
        <f t="shared" si="5"/>
        <v>0</v>
      </c>
      <c r="K23" s="111">
        <f t="shared" si="5"/>
        <v>0</v>
      </c>
      <c r="L23" s="111">
        <f t="shared" si="5"/>
        <v>0</v>
      </c>
      <c r="M23" s="111">
        <f t="shared" si="5"/>
        <v>0</v>
      </c>
      <c r="N23" s="111">
        <f t="shared" si="5"/>
        <v>0</v>
      </c>
      <c r="O23" s="111">
        <f t="shared" si="5"/>
        <v>0</v>
      </c>
      <c r="P23" s="111">
        <f t="shared" si="5"/>
        <v>0</v>
      </c>
      <c r="Q23" s="111">
        <f t="shared" si="5"/>
        <v>0</v>
      </c>
      <c r="R23" s="111">
        <f t="shared" si="5"/>
        <v>0</v>
      </c>
      <c r="S23" s="111">
        <f t="shared" si="5"/>
        <v>0</v>
      </c>
      <c r="T23" s="111">
        <f t="shared" si="5"/>
        <v>0</v>
      </c>
      <c r="U23" s="111">
        <f t="shared" si="5"/>
        <v>0</v>
      </c>
      <c r="V23" s="111">
        <f t="shared" si="5"/>
        <v>0</v>
      </c>
      <c r="W23" s="111">
        <f t="shared" si="5"/>
        <v>0</v>
      </c>
      <c r="X23" s="111">
        <f t="shared" si="5"/>
        <v>0</v>
      </c>
      <c r="Y23" s="111">
        <f t="shared" si="5"/>
        <v>0</v>
      </c>
      <c r="Z23" s="111">
        <f t="shared" si="5"/>
        <v>0</v>
      </c>
      <c r="AA23" s="111">
        <f t="shared" si="5"/>
        <v>0</v>
      </c>
      <c r="AB23" s="111">
        <f t="shared" si="5"/>
        <v>0</v>
      </c>
      <c r="AC23" s="111">
        <f t="shared" si="5"/>
        <v>0</v>
      </c>
      <c r="AD23" s="111">
        <f t="shared" si="5"/>
        <v>0</v>
      </c>
      <c r="AE23" s="111">
        <f t="shared" si="5"/>
        <v>0</v>
      </c>
      <c r="AF23" s="111">
        <f t="shared" si="5"/>
        <v>0</v>
      </c>
      <c r="AG23" s="111">
        <f t="shared" si="5"/>
        <v>0</v>
      </c>
      <c r="AH23" s="110"/>
    </row>
    <row r="24" spans="1:57" ht="15.6" customHeight="1" thickBot="1" x14ac:dyDescent="0.3">
      <c r="A24" s="214" t="s">
        <v>143</v>
      </c>
      <c r="B24" s="208"/>
      <c r="C24" s="119">
        <f>(C23-INT(C23))*24</f>
        <v>0</v>
      </c>
      <c r="D24" s="119">
        <f t="shared" ref="D24:AG24" si="6">(D23-INT(D23))*24</f>
        <v>0</v>
      </c>
      <c r="E24" s="119">
        <f t="shared" si="6"/>
        <v>0</v>
      </c>
      <c r="F24" s="119">
        <f t="shared" si="6"/>
        <v>0</v>
      </c>
      <c r="G24" s="119">
        <f t="shared" si="6"/>
        <v>0</v>
      </c>
      <c r="H24" s="119">
        <f t="shared" si="6"/>
        <v>0</v>
      </c>
      <c r="I24" s="119">
        <f t="shared" si="6"/>
        <v>0</v>
      </c>
      <c r="J24" s="119">
        <f t="shared" si="6"/>
        <v>0</v>
      </c>
      <c r="K24" s="119">
        <f t="shared" si="6"/>
        <v>0</v>
      </c>
      <c r="L24" s="119">
        <f t="shared" si="6"/>
        <v>0</v>
      </c>
      <c r="M24" s="119">
        <f t="shared" si="6"/>
        <v>0</v>
      </c>
      <c r="N24" s="119">
        <f t="shared" si="6"/>
        <v>0</v>
      </c>
      <c r="O24" s="119">
        <f t="shared" si="6"/>
        <v>0</v>
      </c>
      <c r="P24" s="119">
        <f t="shared" si="6"/>
        <v>0</v>
      </c>
      <c r="Q24" s="119">
        <f t="shared" si="6"/>
        <v>0</v>
      </c>
      <c r="R24" s="119">
        <f t="shared" si="6"/>
        <v>0</v>
      </c>
      <c r="S24" s="119">
        <f t="shared" si="6"/>
        <v>0</v>
      </c>
      <c r="T24" s="119">
        <f t="shared" si="6"/>
        <v>0</v>
      </c>
      <c r="U24" s="119">
        <f t="shared" si="6"/>
        <v>0</v>
      </c>
      <c r="V24" s="119">
        <f t="shared" si="6"/>
        <v>0</v>
      </c>
      <c r="W24" s="119">
        <f t="shared" si="6"/>
        <v>0</v>
      </c>
      <c r="X24" s="119">
        <f t="shared" si="6"/>
        <v>0</v>
      </c>
      <c r="Y24" s="119">
        <f t="shared" si="6"/>
        <v>0</v>
      </c>
      <c r="Z24" s="119">
        <f t="shared" si="6"/>
        <v>0</v>
      </c>
      <c r="AA24" s="119">
        <f t="shared" si="6"/>
        <v>0</v>
      </c>
      <c r="AB24" s="119">
        <f t="shared" si="6"/>
        <v>0</v>
      </c>
      <c r="AC24" s="119">
        <f t="shared" si="6"/>
        <v>0</v>
      </c>
      <c r="AD24" s="119">
        <f t="shared" si="6"/>
        <v>0</v>
      </c>
      <c r="AE24" s="119">
        <f t="shared" si="6"/>
        <v>0</v>
      </c>
      <c r="AF24" s="119">
        <f t="shared" si="6"/>
        <v>0</v>
      </c>
      <c r="AG24" s="119">
        <f t="shared" si="6"/>
        <v>0</v>
      </c>
      <c r="AH24" s="109"/>
    </row>
    <row r="25" spans="1:57" x14ac:dyDescent="0.25">
      <c r="A25" s="209" t="s">
        <v>121</v>
      </c>
      <c r="B25" s="210"/>
      <c r="C25" s="40"/>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97"/>
      <c r="AU25" s="1" t="str">
        <f>VLOOKUP($X$3,AS35:AT46,2,FALSE)</f>
        <v>Január</v>
      </c>
    </row>
    <row r="26" spans="1:57" ht="15.75" thickBot="1" x14ac:dyDescent="0.3"/>
    <row r="27" spans="1:57" ht="15.75" thickBot="1" x14ac:dyDescent="0.3">
      <c r="A27" s="160" t="s">
        <v>120</v>
      </c>
      <c r="B27" s="161"/>
      <c r="K27" s="166" t="s">
        <v>119</v>
      </c>
      <c r="L27" s="167"/>
      <c r="M27" s="167"/>
      <c r="N27" s="167"/>
      <c r="O27" s="167"/>
      <c r="P27" s="167"/>
      <c r="Q27" s="167"/>
      <c r="R27" s="167"/>
      <c r="S27" s="167"/>
      <c r="T27" s="167"/>
      <c r="U27" s="167"/>
      <c r="V27" s="167"/>
      <c r="W27" s="167"/>
      <c r="X27" s="167"/>
      <c r="Y27" s="167"/>
      <c r="Z27" s="167"/>
      <c r="AA27" s="167"/>
      <c r="AB27" s="167"/>
      <c r="AC27" s="167"/>
      <c r="AD27" s="167"/>
      <c r="AE27" s="167"/>
      <c r="AF27" s="167"/>
      <c r="AG27" s="167"/>
      <c r="AH27" s="204"/>
      <c r="AS27" s="1">
        <v>2016</v>
      </c>
      <c r="AU27" s="1">
        <f>MONTH(DATEVALUE(AU25&amp;" 1"))</f>
        <v>1</v>
      </c>
      <c r="AV27" s="211" t="s">
        <v>118</v>
      </c>
      <c r="AW27" s="212"/>
      <c r="AX27" s="212"/>
      <c r="AY27" s="212"/>
      <c r="AZ27" s="213"/>
      <c r="BA27" s="75">
        <f>DATE($AF$3,1,1)</f>
        <v>44197</v>
      </c>
    </row>
    <row r="28" spans="1:57" ht="15.75" customHeight="1" thickBot="1" x14ac:dyDescent="0.3">
      <c r="A28" s="162"/>
      <c r="B28" s="163"/>
      <c r="K28" s="144" t="s">
        <v>117</v>
      </c>
      <c r="L28" s="145"/>
      <c r="M28" s="145"/>
      <c r="N28" s="145"/>
      <c r="O28" s="145"/>
      <c r="P28" s="145"/>
      <c r="Q28" s="145"/>
      <c r="R28" s="145"/>
      <c r="S28" s="145"/>
      <c r="T28" s="145"/>
      <c r="U28" s="145"/>
      <c r="V28" s="145"/>
      <c r="W28" s="145"/>
      <c r="X28" s="145"/>
      <c r="Y28" s="145"/>
      <c r="Z28" s="145"/>
      <c r="AA28" s="145"/>
      <c r="AB28" s="145"/>
      <c r="AC28" s="145"/>
      <c r="AD28" s="145"/>
      <c r="AE28" s="145"/>
      <c r="AF28" s="145"/>
      <c r="AG28" s="145"/>
      <c r="AH28" s="146"/>
      <c r="AS28" s="1">
        <v>2017</v>
      </c>
      <c r="AV28" s="157" t="s">
        <v>116</v>
      </c>
      <c r="AW28" s="158"/>
      <c r="AX28" s="158"/>
      <c r="AY28" s="158"/>
      <c r="AZ28" s="159"/>
      <c r="BA28" s="8">
        <f>DATE($AF$3,1,6)</f>
        <v>44202</v>
      </c>
    </row>
    <row r="29" spans="1:57" ht="21" customHeight="1" x14ac:dyDescent="0.25">
      <c r="A29" s="32" t="s">
        <v>115</v>
      </c>
      <c r="B29" s="74"/>
      <c r="K29" s="147"/>
      <c r="L29" s="148"/>
      <c r="M29" s="148"/>
      <c r="N29" s="148"/>
      <c r="O29" s="148"/>
      <c r="P29" s="148"/>
      <c r="Q29" s="148"/>
      <c r="R29" s="148"/>
      <c r="S29" s="148"/>
      <c r="T29" s="148"/>
      <c r="U29" s="148"/>
      <c r="V29" s="148"/>
      <c r="W29" s="148"/>
      <c r="X29" s="148"/>
      <c r="Y29" s="148"/>
      <c r="Z29" s="148"/>
      <c r="AA29" s="148"/>
      <c r="AB29" s="148"/>
      <c r="AC29" s="148"/>
      <c r="AD29" s="148"/>
      <c r="AE29" s="148"/>
      <c r="AF29" s="148"/>
      <c r="AG29" s="148"/>
      <c r="AH29" s="149"/>
      <c r="AS29" s="1">
        <v>2018</v>
      </c>
      <c r="AV29" s="15" t="s">
        <v>114</v>
      </c>
      <c r="AW29" s="14"/>
      <c r="AX29" s="14"/>
      <c r="AY29" s="14"/>
      <c r="AZ29" s="13"/>
      <c r="BA29" s="8">
        <f>BA30-3</f>
        <v>44288</v>
      </c>
      <c r="BE29" s="17"/>
    </row>
    <row r="30" spans="1:57" x14ac:dyDescent="0.25">
      <c r="A30" s="28" t="s">
        <v>113</v>
      </c>
      <c r="B30" s="30"/>
      <c r="K30" s="147"/>
      <c r="L30" s="148"/>
      <c r="M30" s="148"/>
      <c r="N30" s="148"/>
      <c r="O30" s="148"/>
      <c r="P30" s="148"/>
      <c r="Q30" s="148"/>
      <c r="R30" s="148"/>
      <c r="S30" s="148"/>
      <c r="T30" s="148"/>
      <c r="U30" s="148"/>
      <c r="V30" s="148"/>
      <c r="W30" s="148"/>
      <c r="X30" s="148"/>
      <c r="Y30" s="148"/>
      <c r="Z30" s="148"/>
      <c r="AA30" s="148"/>
      <c r="AB30" s="148"/>
      <c r="AC30" s="148"/>
      <c r="AD30" s="148"/>
      <c r="AE30" s="148"/>
      <c r="AF30" s="148"/>
      <c r="AG30" s="148"/>
      <c r="AH30" s="149"/>
      <c r="AS30" s="1">
        <v>2019</v>
      </c>
      <c r="AV30" s="15" t="s">
        <v>112</v>
      </c>
      <c r="AW30" s="14"/>
      <c r="AX30" s="14"/>
      <c r="AY30" s="14"/>
      <c r="AZ30" s="13"/>
      <c r="BA30" s="8">
        <f>DOLLAR(("4/"&amp;AF3)/7+MOD(19*MOD($AF$3,19)-7,30)*14%,)*7-5</f>
        <v>44291</v>
      </c>
    </row>
    <row r="31" spans="1:57" x14ac:dyDescent="0.25">
      <c r="A31" s="28" t="s">
        <v>111</v>
      </c>
      <c r="B31" s="30"/>
      <c r="K31" s="147"/>
      <c r="L31" s="148"/>
      <c r="M31" s="148"/>
      <c r="N31" s="148"/>
      <c r="O31" s="148"/>
      <c r="P31" s="148"/>
      <c r="Q31" s="148"/>
      <c r="R31" s="148"/>
      <c r="S31" s="148"/>
      <c r="T31" s="148"/>
      <c r="U31" s="148"/>
      <c r="V31" s="148"/>
      <c r="W31" s="148"/>
      <c r="X31" s="148"/>
      <c r="Y31" s="148"/>
      <c r="Z31" s="148"/>
      <c r="AA31" s="148"/>
      <c r="AB31" s="148"/>
      <c r="AC31" s="148"/>
      <c r="AD31" s="148"/>
      <c r="AE31" s="148"/>
      <c r="AF31" s="148"/>
      <c r="AG31" s="148"/>
      <c r="AH31" s="149"/>
      <c r="AS31" s="1">
        <v>2020</v>
      </c>
      <c r="AV31" s="15" t="s">
        <v>32</v>
      </c>
      <c r="AW31" s="14"/>
      <c r="AX31" s="14"/>
      <c r="AY31" s="14"/>
      <c r="AZ31" s="13"/>
      <c r="BA31" s="8">
        <f>DATE($AF$3,5,1)</f>
        <v>44317</v>
      </c>
    </row>
    <row r="32" spans="1:57" x14ac:dyDescent="0.25">
      <c r="A32" s="28" t="s">
        <v>110</v>
      </c>
      <c r="B32" s="30"/>
      <c r="K32" s="147"/>
      <c r="L32" s="148"/>
      <c r="M32" s="148"/>
      <c r="N32" s="148"/>
      <c r="O32" s="148"/>
      <c r="P32" s="148"/>
      <c r="Q32" s="148"/>
      <c r="R32" s="148"/>
      <c r="S32" s="148"/>
      <c r="T32" s="148"/>
      <c r="U32" s="148"/>
      <c r="V32" s="148"/>
      <c r="W32" s="148"/>
      <c r="X32" s="148"/>
      <c r="Y32" s="148"/>
      <c r="Z32" s="148"/>
      <c r="AA32" s="148"/>
      <c r="AB32" s="148"/>
      <c r="AC32" s="148"/>
      <c r="AD32" s="148"/>
      <c r="AE32" s="148"/>
      <c r="AF32" s="148"/>
      <c r="AG32" s="148"/>
      <c r="AH32" s="149"/>
      <c r="AS32" s="1">
        <v>2021</v>
      </c>
      <c r="AV32" s="15" t="s">
        <v>109</v>
      </c>
      <c r="AW32" s="14"/>
      <c r="AX32" s="14"/>
      <c r="AY32" s="14"/>
      <c r="AZ32" s="13"/>
      <c r="BA32" s="8">
        <f>DATE($AF$3,5,8)</f>
        <v>44324</v>
      </c>
    </row>
    <row r="33" spans="1:57" x14ac:dyDescent="0.25">
      <c r="A33" s="28" t="s">
        <v>108</v>
      </c>
      <c r="B33" s="29"/>
      <c r="K33" s="147"/>
      <c r="L33" s="148"/>
      <c r="M33" s="148"/>
      <c r="N33" s="148"/>
      <c r="O33" s="148"/>
      <c r="P33" s="148"/>
      <c r="Q33" s="148"/>
      <c r="R33" s="148"/>
      <c r="S33" s="148"/>
      <c r="T33" s="148"/>
      <c r="U33" s="148"/>
      <c r="V33" s="148"/>
      <c r="W33" s="148"/>
      <c r="X33" s="148"/>
      <c r="Y33" s="148"/>
      <c r="Z33" s="148"/>
      <c r="AA33" s="148"/>
      <c r="AB33" s="148"/>
      <c r="AC33" s="148"/>
      <c r="AD33" s="148"/>
      <c r="AE33" s="148"/>
      <c r="AF33" s="148"/>
      <c r="AG33" s="148"/>
      <c r="AH33" s="149"/>
      <c r="AS33" s="1">
        <v>2022</v>
      </c>
      <c r="AV33" s="15" t="s">
        <v>107</v>
      </c>
      <c r="AW33" s="14"/>
      <c r="AX33" s="14"/>
      <c r="AY33" s="14"/>
      <c r="AZ33" s="13"/>
      <c r="BA33" s="8">
        <f>DATE($AF$3,7,5)</f>
        <v>44382</v>
      </c>
    </row>
    <row r="34" spans="1:57" x14ac:dyDescent="0.25">
      <c r="A34" s="28" t="s">
        <v>106</v>
      </c>
      <c r="B34" s="29"/>
      <c r="K34" s="150"/>
      <c r="L34" s="151"/>
      <c r="M34" s="151"/>
      <c r="N34" s="151"/>
      <c r="O34" s="151"/>
      <c r="P34" s="151"/>
      <c r="Q34" s="151"/>
      <c r="R34" s="151"/>
      <c r="S34" s="151"/>
      <c r="T34" s="151"/>
      <c r="U34" s="151"/>
      <c r="V34" s="151"/>
      <c r="W34" s="151"/>
      <c r="X34" s="151"/>
      <c r="Y34" s="151"/>
      <c r="Z34" s="151"/>
      <c r="AA34" s="151"/>
      <c r="AB34" s="151"/>
      <c r="AC34" s="151"/>
      <c r="AD34" s="151"/>
      <c r="AE34" s="151"/>
      <c r="AF34" s="151"/>
      <c r="AG34" s="151"/>
      <c r="AH34" s="152"/>
      <c r="AS34" s="1">
        <v>2023</v>
      </c>
      <c r="AV34" s="15" t="s">
        <v>105</v>
      </c>
      <c r="AW34" s="14"/>
      <c r="AX34" s="14"/>
      <c r="AY34" s="14"/>
      <c r="AZ34" s="13"/>
      <c r="BA34" s="8">
        <f>DATE($AF$3,8,29)</f>
        <v>44437</v>
      </c>
    </row>
    <row r="35" spans="1:57" x14ac:dyDescent="0.25">
      <c r="A35" s="28" t="s">
        <v>104</v>
      </c>
      <c r="B35" s="73"/>
      <c r="K35" s="150"/>
      <c r="L35" s="151"/>
      <c r="M35" s="151"/>
      <c r="N35" s="151"/>
      <c r="O35" s="151"/>
      <c r="P35" s="151"/>
      <c r="Q35" s="151"/>
      <c r="R35" s="151"/>
      <c r="S35" s="151"/>
      <c r="T35" s="151"/>
      <c r="U35" s="151"/>
      <c r="V35" s="151"/>
      <c r="W35" s="151"/>
      <c r="X35" s="151"/>
      <c r="Y35" s="151"/>
      <c r="Z35" s="151"/>
      <c r="AA35" s="151"/>
      <c r="AB35" s="151"/>
      <c r="AC35" s="151"/>
      <c r="AD35" s="151"/>
      <c r="AE35" s="151"/>
      <c r="AF35" s="151"/>
      <c r="AG35" s="151"/>
      <c r="AH35" s="152"/>
      <c r="AS35" s="3" t="s">
        <v>103</v>
      </c>
      <c r="AT35" s="1" t="s">
        <v>102</v>
      </c>
      <c r="AV35" s="15" t="s">
        <v>101</v>
      </c>
      <c r="AW35" s="14"/>
      <c r="AX35" s="14"/>
      <c r="AY35" s="14"/>
      <c r="AZ35" s="13"/>
      <c r="BA35" s="8">
        <f>DATE($AF$3,9,1)</f>
        <v>44440</v>
      </c>
    </row>
    <row r="36" spans="1:57" ht="15.75" thickBot="1" x14ac:dyDescent="0.3">
      <c r="A36" s="26" t="s">
        <v>100</v>
      </c>
      <c r="B36" s="72"/>
      <c r="K36" s="150"/>
      <c r="L36" s="151"/>
      <c r="M36" s="151"/>
      <c r="N36" s="151"/>
      <c r="O36" s="151"/>
      <c r="P36" s="151"/>
      <c r="Q36" s="151"/>
      <c r="R36" s="151"/>
      <c r="S36" s="151"/>
      <c r="T36" s="151"/>
      <c r="U36" s="151"/>
      <c r="V36" s="151"/>
      <c r="W36" s="151"/>
      <c r="X36" s="151"/>
      <c r="Y36" s="151"/>
      <c r="Z36" s="151"/>
      <c r="AA36" s="151"/>
      <c r="AB36" s="151"/>
      <c r="AC36" s="151"/>
      <c r="AD36" s="151"/>
      <c r="AE36" s="151"/>
      <c r="AF36" s="151"/>
      <c r="AG36" s="151"/>
      <c r="AH36" s="152"/>
      <c r="AS36" s="3" t="s">
        <v>99</v>
      </c>
      <c r="AT36" s="1" t="s">
        <v>98</v>
      </c>
      <c r="AV36" s="15" t="s">
        <v>97</v>
      </c>
      <c r="AW36" s="14"/>
      <c r="AX36" s="14"/>
      <c r="AY36" s="14"/>
      <c r="AZ36" s="13"/>
      <c r="BA36" s="8">
        <f>DATE($AF$3,9,15)</f>
        <v>44454</v>
      </c>
    </row>
    <row r="37" spans="1:57" ht="15.75" thickBot="1" x14ac:dyDescent="0.3">
      <c r="A37" s="24" t="s">
        <v>96</v>
      </c>
      <c r="B37" s="71">
        <f>SUM(B29:B36)</f>
        <v>0</v>
      </c>
      <c r="K37" s="150"/>
      <c r="L37" s="151"/>
      <c r="M37" s="151"/>
      <c r="N37" s="151"/>
      <c r="O37" s="151"/>
      <c r="P37" s="151"/>
      <c r="Q37" s="151"/>
      <c r="R37" s="151"/>
      <c r="S37" s="151"/>
      <c r="T37" s="151"/>
      <c r="U37" s="151"/>
      <c r="V37" s="151"/>
      <c r="W37" s="151"/>
      <c r="X37" s="151"/>
      <c r="Y37" s="151"/>
      <c r="Z37" s="151"/>
      <c r="AA37" s="151"/>
      <c r="AB37" s="151"/>
      <c r="AC37" s="151"/>
      <c r="AD37" s="151"/>
      <c r="AE37" s="151"/>
      <c r="AF37" s="151"/>
      <c r="AG37" s="151"/>
      <c r="AH37" s="152"/>
      <c r="AS37" s="3" t="s">
        <v>95</v>
      </c>
      <c r="AT37" s="1" t="s">
        <v>94</v>
      </c>
      <c r="AV37" s="15" t="s">
        <v>93</v>
      </c>
      <c r="AW37" s="14"/>
      <c r="AX37" s="14"/>
      <c r="AY37" s="14"/>
      <c r="AZ37" s="13"/>
      <c r="BA37" s="8">
        <f>DATE($AF$3,11,1)</f>
        <v>44501</v>
      </c>
    </row>
    <row r="38" spans="1:57" x14ac:dyDescent="0.25">
      <c r="A38" s="70" t="s">
        <v>92</v>
      </c>
      <c r="B38" s="69"/>
      <c r="K38" s="150"/>
      <c r="L38" s="151"/>
      <c r="M38" s="151"/>
      <c r="N38" s="151"/>
      <c r="O38" s="151"/>
      <c r="P38" s="151"/>
      <c r="Q38" s="151"/>
      <c r="R38" s="151"/>
      <c r="S38" s="151"/>
      <c r="T38" s="151"/>
      <c r="U38" s="151"/>
      <c r="V38" s="151"/>
      <c r="W38" s="151"/>
      <c r="X38" s="151"/>
      <c r="Y38" s="151"/>
      <c r="Z38" s="151"/>
      <c r="AA38" s="151"/>
      <c r="AB38" s="151"/>
      <c r="AC38" s="151"/>
      <c r="AD38" s="151"/>
      <c r="AE38" s="151"/>
      <c r="AF38" s="151"/>
      <c r="AG38" s="151"/>
      <c r="AH38" s="152"/>
      <c r="AS38" s="3" t="s">
        <v>91</v>
      </c>
      <c r="AT38" s="1" t="s">
        <v>90</v>
      </c>
      <c r="AV38" s="15" t="s">
        <v>89</v>
      </c>
      <c r="AW38" s="14"/>
      <c r="AX38" s="14"/>
      <c r="AY38" s="14"/>
      <c r="AZ38" s="13"/>
      <c r="BA38" s="8">
        <f>DATE($AF$3,11,17)</f>
        <v>44517</v>
      </c>
    </row>
    <row r="39" spans="1:57" ht="15.75" thickBot="1" x14ac:dyDescent="0.3">
      <c r="A39" s="68" t="s">
        <v>88</v>
      </c>
      <c r="B39" s="69"/>
      <c r="K39" s="153"/>
      <c r="L39" s="154"/>
      <c r="M39" s="154"/>
      <c r="N39" s="154"/>
      <c r="O39" s="154"/>
      <c r="P39" s="154"/>
      <c r="Q39" s="154"/>
      <c r="R39" s="154"/>
      <c r="S39" s="154"/>
      <c r="T39" s="154"/>
      <c r="U39" s="154"/>
      <c r="V39" s="154"/>
      <c r="W39" s="154"/>
      <c r="X39" s="154"/>
      <c r="Y39" s="154"/>
      <c r="Z39" s="154"/>
      <c r="AA39" s="154"/>
      <c r="AB39" s="154"/>
      <c r="AC39" s="154"/>
      <c r="AD39" s="154"/>
      <c r="AE39" s="154"/>
      <c r="AF39" s="154"/>
      <c r="AG39" s="154"/>
      <c r="AH39" s="155"/>
      <c r="AS39" s="3" t="s">
        <v>87</v>
      </c>
      <c r="AT39" s="1" t="s">
        <v>86</v>
      </c>
      <c r="AV39" s="15" t="s">
        <v>85</v>
      </c>
      <c r="AW39" s="14"/>
      <c r="AX39" s="14"/>
      <c r="AY39" s="14"/>
      <c r="AZ39" s="13"/>
      <c r="BA39" s="8">
        <f>DATE($AF$3,12,24)</f>
        <v>44554</v>
      </c>
    </row>
    <row r="40" spans="1:57" s="17" customFormat="1" ht="21" customHeight="1" x14ac:dyDescent="0.25">
      <c r="A40" s="68" t="s">
        <v>63</v>
      </c>
      <c r="B40" s="67"/>
      <c r="C40" s="1"/>
      <c r="D40" s="1"/>
      <c r="E40" s="1"/>
      <c r="F40" s="1"/>
      <c r="G40" s="1"/>
      <c r="AS40" s="120" t="s">
        <v>79</v>
      </c>
      <c r="AT40" s="1" t="s">
        <v>83</v>
      </c>
      <c r="AU40" s="7"/>
      <c r="AV40" s="15" t="s">
        <v>82</v>
      </c>
      <c r="AW40" s="66"/>
      <c r="AX40" s="14"/>
      <c r="AY40" s="14"/>
      <c r="AZ40" s="13"/>
      <c r="BA40" s="8">
        <f>DATE($AF$3,12,25)</f>
        <v>44555</v>
      </c>
      <c r="BE40" s="1"/>
    </row>
    <row r="41" spans="1:57" ht="38.25" customHeight="1" thickBot="1" x14ac:dyDescent="0.3">
      <c r="A41" s="20" t="s">
        <v>81</v>
      </c>
      <c r="B41" s="19"/>
      <c r="O41" s="1" t="s">
        <v>80</v>
      </c>
      <c r="AS41" s="120" t="s">
        <v>84</v>
      </c>
      <c r="AT41" s="1" t="s">
        <v>78</v>
      </c>
      <c r="AU41" s="7"/>
      <c r="AV41" s="11" t="s">
        <v>77</v>
      </c>
      <c r="AW41" s="10"/>
      <c r="AX41" s="10"/>
      <c r="AY41" s="10"/>
      <c r="AZ41" s="9"/>
      <c r="BA41" s="65">
        <f>DATE($AF$3,12,26)</f>
        <v>44556</v>
      </c>
    </row>
    <row r="42" spans="1:57" x14ac:dyDescent="0.25">
      <c r="A42" s="18"/>
      <c r="B42" s="18"/>
      <c r="AS42" s="3" t="s">
        <v>76</v>
      </c>
      <c r="AT42" s="1" t="s">
        <v>76</v>
      </c>
      <c r="AU42" s="16"/>
    </row>
    <row r="43" spans="1:57" x14ac:dyDescent="0.25">
      <c r="AS43" s="3" t="s">
        <v>75</v>
      </c>
      <c r="AT43" s="1" t="s">
        <v>75</v>
      </c>
      <c r="AU43" s="7"/>
    </row>
    <row r="44" spans="1:57" x14ac:dyDescent="0.25">
      <c r="AS44" s="3" t="s">
        <v>74</v>
      </c>
      <c r="AT44" s="1" t="s">
        <v>73</v>
      </c>
      <c r="AW44" s="1">
        <v>1</v>
      </c>
      <c r="AX44" s="1" t="s">
        <v>72</v>
      </c>
    </row>
    <row r="45" spans="1:57" x14ac:dyDescent="0.25">
      <c r="AS45" s="3" t="s">
        <v>71</v>
      </c>
      <c r="AT45" s="1" t="s">
        <v>71</v>
      </c>
      <c r="AW45" s="1">
        <v>2</v>
      </c>
      <c r="AX45" s="1" t="s">
        <v>70</v>
      </c>
    </row>
    <row r="46" spans="1:57" x14ac:dyDescent="0.25">
      <c r="AS46" s="3" t="s">
        <v>69</v>
      </c>
      <c r="AT46" s="1" t="s">
        <v>69</v>
      </c>
      <c r="AW46" s="1">
        <v>3</v>
      </c>
      <c r="AX46" s="1" t="s">
        <v>68</v>
      </c>
    </row>
    <row r="47" spans="1:57" x14ac:dyDescent="0.25">
      <c r="AW47" s="1">
        <v>4</v>
      </c>
      <c r="AX47" s="1" t="s">
        <v>67</v>
      </c>
    </row>
    <row r="48" spans="1:57" x14ac:dyDescent="0.25">
      <c r="AW48" s="1">
        <v>5</v>
      </c>
      <c r="AX48" s="1" t="s">
        <v>66</v>
      </c>
    </row>
    <row r="49" spans="6:50" x14ac:dyDescent="0.25">
      <c r="AW49" s="1">
        <v>6</v>
      </c>
      <c r="AX49" s="1" t="s">
        <v>65</v>
      </c>
    </row>
    <row r="50" spans="6:50" x14ac:dyDescent="0.25">
      <c r="AW50" s="1">
        <v>7</v>
      </c>
      <c r="AX50" s="1" t="s">
        <v>64</v>
      </c>
    </row>
    <row r="59" spans="6:50" x14ac:dyDescent="0.25">
      <c r="F59" s="2"/>
    </row>
  </sheetData>
  <dataConsolidate/>
  <mergeCells count="25">
    <mergeCell ref="AV28:AZ28"/>
    <mergeCell ref="A27:B28"/>
    <mergeCell ref="K27:AH27"/>
    <mergeCell ref="A21:B21"/>
    <mergeCell ref="A22:B22"/>
    <mergeCell ref="A23:B23"/>
    <mergeCell ref="A25:B25"/>
    <mergeCell ref="K28:AH39"/>
    <mergeCell ref="AV27:AZ27"/>
    <mergeCell ref="A24:B24"/>
    <mergeCell ref="A11:A12"/>
    <mergeCell ref="B11:B12"/>
    <mergeCell ref="A9:A10"/>
    <mergeCell ref="B9:B10"/>
    <mergeCell ref="A2:AH2"/>
    <mergeCell ref="K3:U3"/>
    <mergeCell ref="AF3:AH3"/>
    <mergeCell ref="A3:G3"/>
    <mergeCell ref="X3:AC3"/>
    <mergeCell ref="A7:B7"/>
    <mergeCell ref="V3:W3"/>
    <mergeCell ref="AH5:AH7"/>
    <mergeCell ref="H3:J3"/>
    <mergeCell ref="AD3:AE3"/>
    <mergeCell ref="A6:B6"/>
  </mergeCells>
  <conditionalFormatting sqref="C17:AG17">
    <cfRule type="cellIs" dxfId="6" priority="5" operator="greaterThan">
      <formula>12</formula>
    </cfRule>
  </conditionalFormatting>
  <conditionalFormatting sqref="C17:AG17">
    <cfRule type="cellIs" dxfId="5" priority="4" operator="lessThan">
      <formula>0</formula>
    </cfRule>
  </conditionalFormatting>
  <conditionalFormatting sqref="C20:AG22">
    <cfRule type="cellIs" dxfId="4" priority="3" operator="greaterThan">
      <formula>24</formula>
    </cfRule>
  </conditionalFormatting>
  <conditionalFormatting sqref="D20:AG22">
    <cfRule type="cellIs" dxfId="3" priority="2" operator="greaterThan">
      <formula>12</formula>
    </cfRule>
  </conditionalFormatting>
  <conditionalFormatting sqref="C23:AH23 AH24">
    <cfRule type="expression" dxfId="2" priority="1">
      <formula>IF(MAX(C20:AG20)&gt;12,"Zamestnanec nesmie pracovať viac ako 12 hodín denne!","")</formula>
    </cfRule>
  </conditionalFormatting>
  <conditionalFormatting sqref="C13:AG19 C5:AG8">
    <cfRule type="expression" dxfId="1" priority="6">
      <formula>OR(WEEKDAY(C$7,2)=6,WEEKDAY(C$7,2)=7)</formula>
    </cfRule>
    <cfRule type="expression" dxfId="0" priority="7">
      <formula>VLOOKUP(C$7,$BA$27:$BA$41,1,0)</formula>
    </cfRule>
  </conditionalFormatting>
  <dataValidations disablePrompts="1" count="2">
    <dataValidation type="list" allowBlank="1" showInputMessage="1" showErrorMessage="1" sqref="X3:AC3">
      <formula1>$AS$35:$AS$46</formula1>
    </dataValidation>
    <dataValidation type="list" allowBlank="1" showInputMessage="1" showErrorMessage="1" sqref="AF3:AH3">
      <formula1>$AS$27:$AS$34</formula1>
    </dataValidation>
  </dataValidations>
  <pageMargins left="0.25" right="0.25" top="0.43916666666666665" bottom="0.75" header="0.3" footer="0.3"/>
  <pageSetup paperSize="9" scale="56" orientation="landscape"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4">
    <tabColor rgb="FFFFFF00"/>
  </sheetPr>
  <dimension ref="A1:M400"/>
  <sheetViews>
    <sheetView workbookViewId="0">
      <selection sqref="A1:L26"/>
    </sheetView>
  </sheetViews>
  <sheetFormatPr defaultColWidth="9.140625" defaultRowHeight="15" x14ac:dyDescent="0.25"/>
  <cols>
    <col min="1" max="16384" width="9.140625" style="61"/>
  </cols>
  <sheetData>
    <row r="1" spans="1:12" ht="15" customHeight="1" x14ac:dyDescent="0.25">
      <c r="A1" s="174" t="s">
        <v>144</v>
      </c>
      <c r="B1" s="175"/>
      <c r="C1" s="175"/>
      <c r="D1" s="175"/>
      <c r="E1" s="175"/>
      <c r="F1" s="175"/>
      <c r="G1" s="175"/>
      <c r="H1" s="175"/>
      <c r="I1" s="175"/>
      <c r="J1" s="175"/>
      <c r="K1" s="175"/>
      <c r="L1" s="176"/>
    </row>
    <row r="2" spans="1:12" x14ac:dyDescent="0.25">
      <c r="A2" s="177"/>
      <c r="B2" s="178"/>
      <c r="C2" s="178"/>
      <c r="D2" s="178"/>
      <c r="E2" s="178"/>
      <c r="F2" s="178"/>
      <c r="G2" s="178"/>
      <c r="H2" s="178"/>
      <c r="I2" s="178"/>
      <c r="J2" s="178"/>
      <c r="K2" s="178"/>
      <c r="L2" s="179"/>
    </row>
    <row r="3" spans="1:12" x14ac:dyDescent="0.25">
      <c r="A3" s="177"/>
      <c r="B3" s="178"/>
      <c r="C3" s="178"/>
      <c r="D3" s="178"/>
      <c r="E3" s="178"/>
      <c r="F3" s="178"/>
      <c r="G3" s="178"/>
      <c r="H3" s="178"/>
      <c r="I3" s="178"/>
      <c r="J3" s="178"/>
      <c r="K3" s="178"/>
      <c r="L3" s="179"/>
    </row>
    <row r="4" spans="1:12" x14ac:dyDescent="0.25">
      <c r="A4" s="177"/>
      <c r="B4" s="178"/>
      <c r="C4" s="178"/>
      <c r="D4" s="178"/>
      <c r="E4" s="178"/>
      <c r="F4" s="178"/>
      <c r="G4" s="178"/>
      <c r="H4" s="178"/>
      <c r="I4" s="178"/>
      <c r="J4" s="178"/>
      <c r="K4" s="178"/>
      <c r="L4" s="179"/>
    </row>
    <row r="5" spans="1:12" x14ac:dyDescent="0.25">
      <c r="A5" s="177"/>
      <c r="B5" s="178"/>
      <c r="C5" s="178"/>
      <c r="D5" s="178"/>
      <c r="E5" s="178"/>
      <c r="F5" s="178"/>
      <c r="G5" s="178"/>
      <c r="H5" s="178"/>
      <c r="I5" s="178"/>
      <c r="J5" s="178"/>
      <c r="K5" s="178"/>
      <c r="L5" s="179"/>
    </row>
    <row r="6" spans="1:12" x14ac:dyDescent="0.25">
      <c r="A6" s="177"/>
      <c r="B6" s="178"/>
      <c r="C6" s="178"/>
      <c r="D6" s="178"/>
      <c r="E6" s="178"/>
      <c r="F6" s="178"/>
      <c r="G6" s="178"/>
      <c r="H6" s="178"/>
      <c r="I6" s="178"/>
      <c r="J6" s="178"/>
      <c r="K6" s="178"/>
      <c r="L6" s="179"/>
    </row>
    <row r="7" spans="1:12" x14ac:dyDescent="0.25">
      <c r="A7" s="177"/>
      <c r="B7" s="178"/>
      <c r="C7" s="178"/>
      <c r="D7" s="178"/>
      <c r="E7" s="178"/>
      <c r="F7" s="178"/>
      <c r="G7" s="178"/>
      <c r="H7" s="178"/>
      <c r="I7" s="178"/>
      <c r="J7" s="178"/>
      <c r="K7" s="178"/>
      <c r="L7" s="179"/>
    </row>
    <row r="8" spans="1:12" x14ac:dyDescent="0.25">
      <c r="A8" s="177"/>
      <c r="B8" s="178"/>
      <c r="C8" s="178"/>
      <c r="D8" s="178"/>
      <c r="E8" s="178"/>
      <c r="F8" s="178"/>
      <c r="G8" s="178"/>
      <c r="H8" s="178"/>
      <c r="I8" s="178"/>
      <c r="J8" s="178"/>
      <c r="K8" s="178"/>
      <c r="L8" s="179"/>
    </row>
    <row r="9" spans="1:12" x14ac:dyDescent="0.25">
      <c r="A9" s="177"/>
      <c r="B9" s="178"/>
      <c r="C9" s="178"/>
      <c r="D9" s="178"/>
      <c r="E9" s="178"/>
      <c r="F9" s="178"/>
      <c r="G9" s="178"/>
      <c r="H9" s="178"/>
      <c r="I9" s="178"/>
      <c r="J9" s="178"/>
      <c r="K9" s="178"/>
      <c r="L9" s="179"/>
    </row>
    <row r="10" spans="1:12" x14ac:dyDescent="0.25">
      <c r="A10" s="177"/>
      <c r="B10" s="178"/>
      <c r="C10" s="178"/>
      <c r="D10" s="178"/>
      <c r="E10" s="178"/>
      <c r="F10" s="178"/>
      <c r="G10" s="178"/>
      <c r="H10" s="178"/>
      <c r="I10" s="178"/>
      <c r="J10" s="178"/>
      <c r="K10" s="178"/>
      <c r="L10" s="179"/>
    </row>
    <row r="11" spans="1:12" x14ac:dyDescent="0.25">
      <c r="A11" s="177"/>
      <c r="B11" s="178"/>
      <c r="C11" s="178"/>
      <c r="D11" s="178"/>
      <c r="E11" s="178"/>
      <c r="F11" s="178"/>
      <c r="G11" s="178"/>
      <c r="H11" s="178"/>
      <c r="I11" s="178"/>
      <c r="J11" s="178"/>
      <c r="K11" s="178"/>
      <c r="L11" s="179"/>
    </row>
    <row r="12" spans="1:12" x14ac:dyDescent="0.25">
      <c r="A12" s="177"/>
      <c r="B12" s="178"/>
      <c r="C12" s="178"/>
      <c r="D12" s="178"/>
      <c r="E12" s="178"/>
      <c r="F12" s="178"/>
      <c r="G12" s="178"/>
      <c r="H12" s="178"/>
      <c r="I12" s="178"/>
      <c r="J12" s="178"/>
      <c r="K12" s="178"/>
      <c r="L12" s="179"/>
    </row>
    <row r="13" spans="1:12" x14ac:dyDescent="0.25">
      <c r="A13" s="177"/>
      <c r="B13" s="178"/>
      <c r="C13" s="178"/>
      <c r="D13" s="178"/>
      <c r="E13" s="178"/>
      <c r="F13" s="178"/>
      <c r="G13" s="178"/>
      <c r="H13" s="178"/>
      <c r="I13" s="178"/>
      <c r="J13" s="178"/>
      <c r="K13" s="178"/>
      <c r="L13" s="179"/>
    </row>
    <row r="14" spans="1:12" x14ac:dyDescent="0.25">
      <c r="A14" s="177"/>
      <c r="B14" s="178"/>
      <c r="C14" s="178"/>
      <c r="D14" s="178"/>
      <c r="E14" s="178"/>
      <c r="F14" s="178"/>
      <c r="G14" s="178"/>
      <c r="H14" s="178"/>
      <c r="I14" s="178"/>
      <c r="J14" s="178"/>
      <c r="K14" s="178"/>
      <c r="L14" s="179"/>
    </row>
    <row r="15" spans="1:12" x14ac:dyDescent="0.25">
      <c r="A15" s="177"/>
      <c r="B15" s="178"/>
      <c r="C15" s="178"/>
      <c r="D15" s="178"/>
      <c r="E15" s="178"/>
      <c r="F15" s="178"/>
      <c r="G15" s="178"/>
      <c r="H15" s="178"/>
      <c r="I15" s="178"/>
      <c r="J15" s="178"/>
      <c r="K15" s="178"/>
      <c r="L15" s="179"/>
    </row>
    <row r="16" spans="1:12" x14ac:dyDescent="0.25">
      <c r="A16" s="177"/>
      <c r="B16" s="178"/>
      <c r="C16" s="178"/>
      <c r="D16" s="178"/>
      <c r="E16" s="178"/>
      <c r="F16" s="178"/>
      <c r="G16" s="178"/>
      <c r="H16" s="178"/>
      <c r="I16" s="178"/>
      <c r="J16" s="178"/>
      <c r="K16" s="178"/>
      <c r="L16" s="179"/>
    </row>
    <row r="17" spans="1:13" x14ac:dyDescent="0.25">
      <c r="A17" s="177"/>
      <c r="B17" s="178"/>
      <c r="C17" s="178"/>
      <c r="D17" s="178"/>
      <c r="E17" s="178"/>
      <c r="F17" s="178"/>
      <c r="G17" s="178"/>
      <c r="H17" s="178"/>
      <c r="I17" s="178"/>
      <c r="J17" s="178"/>
      <c r="K17" s="178"/>
      <c r="L17" s="179"/>
    </row>
    <row r="18" spans="1:13" x14ac:dyDescent="0.25">
      <c r="A18" s="177"/>
      <c r="B18" s="178"/>
      <c r="C18" s="178"/>
      <c r="D18" s="178"/>
      <c r="E18" s="178"/>
      <c r="F18" s="178"/>
      <c r="G18" s="178"/>
      <c r="H18" s="178"/>
      <c r="I18" s="178"/>
      <c r="J18" s="178"/>
      <c r="K18" s="178"/>
      <c r="L18" s="179"/>
    </row>
    <row r="19" spans="1:13" x14ac:dyDescent="0.25">
      <c r="A19" s="177"/>
      <c r="B19" s="178"/>
      <c r="C19" s="178"/>
      <c r="D19" s="178"/>
      <c r="E19" s="178"/>
      <c r="F19" s="178"/>
      <c r="G19" s="178"/>
      <c r="H19" s="178"/>
      <c r="I19" s="178"/>
      <c r="J19" s="178"/>
      <c r="K19" s="178"/>
      <c r="L19" s="179"/>
    </row>
    <row r="20" spans="1:13" x14ac:dyDescent="0.25">
      <c r="A20" s="177"/>
      <c r="B20" s="178"/>
      <c r="C20" s="178"/>
      <c r="D20" s="178"/>
      <c r="E20" s="178"/>
      <c r="F20" s="178"/>
      <c r="G20" s="178"/>
      <c r="H20" s="178"/>
      <c r="I20" s="178"/>
      <c r="J20" s="178"/>
      <c r="K20" s="178"/>
      <c r="L20" s="179"/>
    </row>
    <row r="21" spans="1:13" x14ac:dyDescent="0.25">
      <c r="A21" s="177"/>
      <c r="B21" s="178"/>
      <c r="C21" s="178"/>
      <c r="D21" s="178"/>
      <c r="E21" s="178"/>
      <c r="F21" s="178"/>
      <c r="G21" s="178"/>
      <c r="H21" s="178"/>
      <c r="I21" s="178"/>
      <c r="J21" s="178"/>
      <c r="K21" s="178"/>
      <c r="L21" s="179"/>
    </row>
    <row r="22" spans="1:13" x14ac:dyDescent="0.25">
      <c r="A22" s="177"/>
      <c r="B22" s="178"/>
      <c r="C22" s="178"/>
      <c r="D22" s="178"/>
      <c r="E22" s="178"/>
      <c r="F22" s="178"/>
      <c r="G22" s="178"/>
      <c r="H22" s="178"/>
      <c r="I22" s="178"/>
      <c r="J22" s="178"/>
      <c r="K22" s="178"/>
      <c r="L22" s="179"/>
    </row>
    <row r="23" spans="1:13" x14ac:dyDescent="0.25">
      <c r="A23" s="177"/>
      <c r="B23" s="178"/>
      <c r="C23" s="178"/>
      <c r="D23" s="178"/>
      <c r="E23" s="178"/>
      <c r="F23" s="178"/>
      <c r="G23" s="178"/>
      <c r="H23" s="178"/>
      <c r="I23" s="178"/>
      <c r="J23" s="178"/>
      <c r="K23" s="178"/>
      <c r="L23" s="179"/>
    </row>
    <row r="24" spans="1:13" x14ac:dyDescent="0.25">
      <c r="A24" s="177"/>
      <c r="B24" s="178"/>
      <c r="C24" s="178"/>
      <c r="D24" s="178"/>
      <c r="E24" s="178"/>
      <c r="F24" s="178"/>
      <c r="G24" s="178"/>
      <c r="H24" s="178"/>
      <c r="I24" s="178"/>
      <c r="J24" s="178"/>
      <c r="K24" s="178"/>
      <c r="L24" s="179"/>
    </row>
    <row r="25" spans="1:13" x14ac:dyDescent="0.25">
      <c r="A25" s="177"/>
      <c r="B25" s="178"/>
      <c r="C25" s="178"/>
      <c r="D25" s="178"/>
      <c r="E25" s="178"/>
      <c r="F25" s="178"/>
      <c r="G25" s="178"/>
      <c r="H25" s="178"/>
      <c r="I25" s="178"/>
      <c r="J25" s="178"/>
      <c r="K25" s="178"/>
      <c r="L25" s="179"/>
    </row>
    <row r="26" spans="1:13" ht="179.25" customHeight="1" x14ac:dyDescent="0.25">
      <c r="A26" s="180"/>
      <c r="B26" s="181"/>
      <c r="C26" s="181"/>
      <c r="D26" s="181"/>
      <c r="E26" s="181"/>
      <c r="F26" s="181"/>
      <c r="G26" s="181"/>
      <c r="H26" s="181"/>
      <c r="I26" s="181"/>
      <c r="J26" s="181"/>
      <c r="K26" s="181"/>
      <c r="L26" s="182"/>
    </row>
    <row r="27" spans="1:13" x14ac:dyDescent="0.25">
      <c r="A27" s="64"/>
      <c r="B27" s="64"/>
      <c r="C27" s="64"/>
      <c r="D27" s="64"/>
      <c r="E27" s="64"/>
      <c r="F27" s="64"/>
      <c r="G27" s="64"/>
      <c r="H27" s="64"/>
      <c r="I27" s="64"/>
      <c r="J27" s="64"/>
      <c r="K27" s="64"/>
      <c r="L27" s="64"/>
      <c r="M27" s="63"/>
    </row>
    <row r="28" spans="1:13" x14ac:dyDescent="0.25">
      <c r="A28" s="64"/>
      <c r="B28" s="64"/>
      <c r="C28" s="64"/>
      <c r="D28" s="64"/>
      <c r="E28" s="64"/>
      <c r="F28" s="64"/>
      <c r="G28" s="64"/>
      <c r="H28" s="64"/>
      <c r="I28" s="64"/>
      <c r="J28" s="64"/>
      <c r="K28" s="64"/>
      <c r="L28" s="64"/>
      <c r="M28" s="63"/>
    </row>
    <row r="29" spans="1:13" x14ac:dyDescent="0.25">
      <c r="A29" s="64"/>
      <c r="B29" s="64"/>
      <c r="C29" s="64"/>
      <c r="D29" s="64"/>
      <c r="E29" s="64"/>
      <c r="F29" s="64"/>
      <c r="G29" s="64"/>
      <c r="H29" s="64"/>
      <c r="I29" s="64"/>
      <c r="J29" s="64"/>
      <c r="K29" s="64"/>
      <c r="L29" s="64"/>
      <c r="M29" s="63"/>
    </row>
    <row r="30" spans="1:13" x14ac:dyDescent="0.25">
      <c r="A30" s="64"/>
      <c r="B30" s="64"/>
      <c r="C30" s="64"/>
      <c r="D30" s="64"/>
      <c r="E30" s="64"/>
      <c r="F30" s="64"/>
      <c r="G30" s="64"/>
      <c r="H30" s="64"/>
      <c r="I30" s="64"/>
      <c r="J30" s="64"/>
      <c r="K30" s="64"/>
      <c r="L30" s="64"/>
      <c r="M30" s="63"/>
    </row>
    <row r="31" spans="1:13" x14ac:dyDescent="0.25">
      <c r="A31" s="64"/>
      <c r="B31" s="64"/>
      <c r="C31" s="64"/>
      <c r="D31" s="64"/>
      <c r="E31" s="64"/>
      <c r="F31" s="64"/>
      <c r="G31" s="64"/>
      <c r="H31" s="64"/>
      <c r="I31" s="64"/>
      <c r="J31" s="64"/>
      <c r="K31" s="64"/>
      <c r="L31" s="64"/>
      <c r="M31" s="63"/>
    </row>
    <row r="32" spans="1:13" x14ac:dyDescent="0.25">
      <c r="A32" s="64"/>
      <c r="B32" s="64"/>
      <c r="C32" s="64"/>
      <c r="D32" s="64"/>
      <c r="E32" s="64"/>
      <c r="F32" s="64"/>
      <c r="G32" s="64"/>
      <c r="H32" s="64"/>
      <c r="I32" s="64"/>
      <c r="J32" s="64"/>
      <c r="K32" s="64"/>
      <c r="L32" s="64"/>
      <c r="M32" s="63"/>
    </row>
    <row r="33" spans="1:13" x14ac:dyDescent="0.25">
      <c r="A33" s="64"/>
      <c r="B33" s="64"/>
      <c r="C33" s="64"/>
      <c r="D33" s="64"/>
      <c r="E33" s="64"/>
      <c r="F33" s="64"/>
      <c r="G33" s="64"/>
      <c r="H33" s="64"/>
      <c r="I33" s="64"/>
      <c r="J33" s="64"/>
      <c r="K33" s="64"/>
      <c r="L33" s="64"/>
      <c r="M33" s="63"/>
    </row>
    <row r="34" spans="1:13" x14ac:dyDescent="0.25">
      <c r="A34" s="64"/>
      <c r="B34" s="64"/>
      <c r="C34" s="64"/>
      <c r="D34" s="64"/>
      <c r="E34" s="64"/>
      <c r="F34" s="64"/>
      <c r="G34" s="64"/>
      <c r="H34" s="64"/>
      <c r="I34" s="64"/>
      <c r="J34" s="64"/>
      <c r="K34" s="64"/>
      <c r="L34" s="64"/>
      <c r="M34" s="63"/>
    </row>
    <row r="35" spans="1:13" x14ac:dyDescent="0.25">
      <c r="A35" s="64"/>
      <c r="B35" s="64"/>
      <c r="C35" s="64"/>
      <c r="D35" s="64"/>
      <c r="E35" s="64"/>
      <c r="F35" s="64"/>
      <c r="G35" s="64"/>
      <c r="H35" s="64"/>
      <c r="I35" s="64"/>
      <c r="J35" s="64"/>
      <c r="K35" s="64"/>
      <c r="L35" s="64"/>
      <c r="M35" s="63"/>
    </row>
    <row r="36" spans="1:13" x14ac:dyDescent="0.25">
      <c r="A36" s="64"/>
      <c r="B36" s="64"/>
      <c r="C36" s="64"/>
      <c r="D36" s="64"/>
      <c r="E36" s="64"/>
      <c r="F36" s="64"/>
      <c r="G36" s="64"/>
      <c r="H36" s="64"/>
      <c r="I36" s="64"/>
      <c r="J36" s="64"/>
      <c r="K36" s="64"/>
      <c r="L36" s="64"/>
      <c r="M36" s="63"/>
    </row>
    <row r="37" spans="1:13" x14ac:dyDescent="0.25">
      <c r="A37" s="64"/>
      <c r="B37" s="64"/>
      <c r="C37" s="64"/>
      <c r="D37" s="64"/>
      <c r="E37" s="64"/>
      <c r="F37" s="64"/>
      <c r="G37" s="64"/>
      <c r="H37" s="64"/>
      <c r="I37" s="64"/>
      <c r="J37" s="64"/>
      <c r="K37" s="64"/>
      <c r="L37" s="64"/>
      <c r="M37" s="63"/>
    </row>
    <row r="38" spans="1:13" x14ac:dyDescent="0.25">
      <c r="A38" s="64"/>
      <c r="B38" s="64"/>
      <c r="C38" s="64"/>
      <c r="D38" s="64"/>
      <c r="E38" s="64"/>
      <c r="F38" s="64"/>
      <c r="G38" s="64"/>
      <c r="H38" s="64"/>
      <c r="I38" s="64"/>
      <c r="J38" s="64"/>
      <c r="K38" s="64"/>
      <c r="L38" s="64"/>
      <c r="M38" s="63"/>
    </row>
    <row r="39" spans="1:13" x14ac:dyDescent="0.25">
      <c r="A39" s="64"/>
      <c r="B39" s="64"/>
      <c r="C39" s="64"/>
      <c r="D39" s="64"/>
      <c r="E39" s="64"/>
      <c r="F39" s="64"/>
      <c r="G39" s="64"/>
      <c r="H39" s="64"/>
      <c r="I39" s="64"/>
      <c r="J39" s="64"/>
      <c r="K39" s="64"/>
      <c r="L39" s="64"/>
      <c r="M39" s="63"/>
    </row>
    <row r="40" spans="1:13" x14ac:dyDescent="0.25">
      <c r="A40" s="64"/>
      <c r="B40" s="64"/>
      <c r="C40" s="64"/>
      <c r="D40" s="64"/>
      <c r="E40" s="64"/>
      <c r="F40" s="64"/>
      <c r="G40" s="64"/>
      <c r="H40" s="64"/>
      <c r="I40" s="64"/>
      <c r="J40" s="64"/>
      <c r="K40" s="64"/>
      <c r="L40" s="64"/>
      <c r="M40" s="63"/>
    </row>
    <row r="41" spans="1:13" x14ac:dyDescent="0.25">
      <c r="A41" s="64"/>
      <c r="B41" s="64"/>
      <c r="C41" s="64"/>
      <c r="D41" s="64"/>
      <c r="E41" s="64"/>
      <c r="F41" s="64"/>
      <c r="G41" s="64"/>
      <c r="H41" s="64"/>
      <c r="I41" s="64"/>
      <c r="J41" s="64"/>
      <c r="K41" s="64"/>
      <c r="L41" s="64"/>
      <c r="M41" s="63"/>
    </row>
    <row r="42" spans="1:13" x14ac:dyDescent="0.25">
      <c r="A42" s="64"/>
      <c r="B42" s="64"/>
      <c r="C42" s="64"/>
      <c r="D42" s="64"/>
      <c r="E42" s="64"/>
      <c r="F42" s="64"/>
      <c r="G42" s="64"/>
      <c r="H42" s="64"/>
      <c r="I42" s="64"/>
      <c r="J42" s="64"/>
      <c r="K42" s="64"/>
      <c r="L42" s="64"/>
      <c r="M42" s="63"/>
    </row>
    <row r="43" spans="1:13" x14ac:dyDescent="0.25">
      <c r="A43" s="64"/>
      <c r="B43" s="64"/>
      <c r="C43" s="64"/>
      <c r="D43" s="64"/>
      <c r="E43" s="64"/>
      <c r="F43" s="64"/>
      <c r="G43" s="64"/>
      <c r="H43" s="64"/>
      <c r="I43" s="64"/>
      <c r="J43" s="64"/>
      <c r="K43" s="64"/>
      <c r="L43" s="64"/>
      <c r="M43" s="63"/>
    </row>
    <row r="44" spans="1:13" x14ac:dyDescent="0.25">
      <c r="A44" s="64"/>
      <c r="B44" s="64"/>
      <c r="C44" s="64"/>
      <c r="D44" s="64"/>
      <c r="E44" s="64"/>
      <c r="F44" s="64"/>
      <c r="G44" s="64"/>
      <c r="H44" s="64"/>
      <c r="I44" s="64"/>
      <c r="J44" s="64"/>
      <c r="K44" s="64"/>
      <c r="L44" s="64"/>
      <c r="M44" s="63"/>
    </row>
    <row r="45" spans="1:13" x14ac:dyDescent="0.25">
      <c r="A45" s="64"/>
      <c r="B45" s="64"/>
      <c r="C45" s="64"/>
      <c r="D45" s="64"/>
      <c r="E45" s="64"/>
      <c r="F45" s="64"/>
      <c r="G45" s="64"/>
      <c r="H45" s="64"/>
      <c r="I45" s="64"/>
      <c r="J45" s="64"/>
      <c r="K45" s="64"/>
      <c r="L45" s="64"/>
      <c r="M45" s="63"/>
    </row>
    <row r="46" spans="1:13" x14ac:dyDescent="0.25">
      <c r="A46" s="64"/>
      <c r="B46" s="64"/>
      <c r="C46" s="64"/>
      <c r="D46" s="64"/>
      <c r="E46" s="64"/>
      <c r="F46" s="64"/>
      <c r="G46" s="64"/>
      <c r="H46" s="64"/>
      <c r="I46" s="64"/>
      <c r="J46" s="64"/>
      <c r="K46" s="64"/>
      <c r="L46" s="64"/>
      <c r="M46" s="63"/>
    </row>
    <row r="47" spans="1:13" x14ac:dyDescent="0.25">
      <c r="A47" s="64"/>
      <c r="B47" s="64"/>
      <c r="C47" s="64"/>
      <c r="D47" s="64"/>
      <c r="E47" s="64"/>
      <c r="F47" s="64"/>
      <c r="G47" s="64"/>
      <c r="H47" s="64"/>
      <c r="I47" s="64"/>
      <c r="J47" s="64"/>
      <c r="K47" s="64"/>
      <c r="L47" s="64"/>
      <c r="M47" s="63"/>
    </row>
    <row r="48" spans="1:13" x14ac:dyDescent="0.25">
      <c r="A48" s="64"/>
      <c r="B48" s="64"/>
      <c r="C48" s="64"/>
      <c r="D48" s="64"/>
      <c r="E48" s="64"/>
      <c r="F48" s="64"/>
      <c r="G48" s="64"/>
      <c r="H48" s="64"/>
      <c r="I48" s="64"/>
      <c r="J48" s="64"/>
      <c r="K48" s="64"/>
      <c r="L48" s="64"/>
      <c r="M48" s="63"/>
    </row>
    <row r="49" spans="1:13" x14ac:dyDescent="0.25">
      <c r="A49" s="64"/>
      <c r="B49" s="64"/>
      <c r="C49" s="64"/>
      <c r="D49" s="64"/>
      <c r="E49" s="64"/>
      <c r="F49" s="64"/>
      <c r="G49" s="64"/>
      <c r="H49" s="64"/>
      <c r="I49" s="64"/>
      <c r="J49" s="64"/>
      <c r="K49" s="64"/>
      <c r="L49" s="64"/>
      <c r="M49" s="63"/>
    </row>
    <row r="50" spans="1:13" x14ac:dyDescent="0.25">
      <c r="A50" s="64"/>
      <c r="B50" s="64"/>
      <c r="C50" s="64"/>
      <c r="D50" s="64"/>
      <c r="E50" s="64"/>
      <c r="F50" s="64"/>
      <c r="G50" s="64"/>
      <c r="H50" s="64"/>
      <c r="I50" s="64"/>
      <c r="J50" s="64"/>
      <c r="K50" s="64"/>
      <c r="L50" s="64"/>
      <c r="M50" s="63"/>
    </row>
    <row r="51" spans="1:13" x14ac:dyDescent="0.25">
      <c r="A51" s="62"/>
      <c r="B51" s="62"/>
      <c r="C51" s="62"/>
      <c r="D51" s="62"/>
      <c r="E51" s="62"/>
      <c r="F51" s="62"/>
      <c r="G51" s="62"/>
      <c r="H51" s="62"/>
      <c r="I51" s="62"/>
      <c r="J51" s="62"/>
      <c r="K51" s="62"/>
      <c r="L51" s="62"/>
    </row>
    <row r="52" spans="1:13" x14ac:dyDescent="0.25">
      <c r="A52" s="62"/>
      <c r="B52" s="62"/>
      <c r="C52" s="62"/>
      <c r="D52" s="62"/>
      <c r="E52" s="62"/>
      <c r="F52" s="62"/>
      <c r="G52" s="62"/>
      <c r="H52" s="62"/>
      <c r="I52" s="62"/>
      <c r="J52" s="62"/>
      <c r="K52" s="62"/>
      <c r="L52" s="62"/>
    </row>
    <row r="53" spans="1:13" x14ac:dyDescent="0.25">
      <c r="A53" s="62"/>
      <c r="B53" s="62"/>
      <c r="C53" s="62"/>
      <c r="D53" s="62"/>
      <c r="E53" s="62"/>
      <c r="F53" s="62"/>
      <c r="G53" s="62"/>
      <c r="H53" s="62"/>
      <c r="I53" s="62"/>
      <c r="J53" s="62"/>
      <c r="K53" s="62"/>
      <c r="L53" s="62"/>
    </row>
    <row r="54" spans="1:13" x14ac:dyDescent="0.25">
      <c r="A54" s="62"/>
      <c r="B54" s="62"/>
      <c r="C54" s="62"/>
      <c r="D54" s="62"/>
      <c r="E54" s="62"/>
      <c r="F54" s="62"/>
      <c r="G54" s="62"/>
      <c r="H54" s="62"/>
      <c r="I54" s="62"/>
      <c r="J54" s="62"/>
      <c r="K54" s="62"/>
      <c r="L54" s="62"/>
    </row>
    <row r="55" spans="1:13" x14ac:dyDescent="0.25">
      <c r="A55" s="62"/>
      <c r="B55" s="62"/>
      <c r="C55" s="62"/>
      <c r="D55" s="62"/>
      <c r="E55" s="62"/>
      <c r="F55" s="62"/>
      <c r="G55" s="62"/>
      <c r="H55" s="62"/>
      <c r="I55" s="62"/>
      <c r="J55" s="62"/>
      <c r="K55" s="62"/>
      <c r="L55" s="62"/>
    </row>
    <row r="56" spans="1:13" x14ac:dyDescent="0.25">
      <c r="A56" s="62"/>
      <c r="B56" s="62"/>
      <c r="C56" s="62"/>
      <c r="D56" s="62"/>
      <c r="E56" s="62"/>
      <c r="F56" s="62"/>
      <c r="G56" s="62"/>
      <c r="H56" s="62"/>
      <c r="I56" s="62"/>
      <c r="J56" s="62"/>
      <c r="K56" s="62"/>
      <c r="L56" s="62"/>
    </row>
    <row r="57" spans="1:13" x14ac:dyDescent="0.25">
      <c r="A57" s="62"/>
      <c r="B57" s="62"/>
      <c r="C57" s="62"/>
      <c r="D57" s="62"/>
      <c r="E57" s="62"/>
      <c r="F57" s="62"/>
      <c r="G57" s="62"/>
      <c r="H57" s="62"/>
      <c r="I57" s="62"/>
      <c r="J57" s="62"/>
      <c r="K57" s="62"/>
      <c r="L57" s="62"/>
    </row>
    <row r="58" spans="1:13" x14ac:dyDescent="0.25">
      <c r="A58" s="62"/>
      <c r="B58" s="62"/>
      <c r="C58" s="62"/>
      <c r="D58" s="62"/>
      <c r="E58" s="62"/>
      <c r="F58" s="62"/>
      <c r="G58" s="62"/>
      <c r="H58" s="62"/>
      <c r="I58" s="62"/>
      <c r="J58" s="62"/>
      <c r="K58" s="62"/>
      <c r="L58" s="62"/>
    </row>
    <row r="59" spans="1:13" x14ac:dyDescent="0.25">
      <c r="A59" s="62"/>
      <c r="B59" s="62"/>
      <c r="C59" s="62"/>
      <c r="D59" s="62"/>
      <c r="E59" s="62"/>
      <c r="F59" s="62"/>
      <c r="G59" s="62"/>
      <c r="H59" s="62"/>
      <c r="I59" s="62"/>
      <c r="J59" s="62"/>
      <c r="K59" s="62"/>
      <c r="L59" s="62"/>
    </row>
    <row r="60" spans="1:13" x14ac:dyDescent="0.25">
      <c r="A60" s="62"/>
      <c r="B60" s="62"/>
      <c r="C60" s="62"/>
      <c r="D60" s="62"/>
      <c r="E60" s="62"/>
      <c r="F60" s="62"/>
      <c r="G60" s="62"/>
      <c r="H60" s="62"/>
      <c r="I60" s="62"/>
      <c r="J60" s="62"/>
      <c r="K60" s="62"/>
      <c r="L60" s="62"/>
    </row>
    <row r="61" spans="1:13" x14ac:dyDescent="0.25">
      <c r="A61" s="62"/>
      <c r="B61" s="62"/>
      <c r="C61" s="62"/>
      <c r="D61" s="62"/>
      <c r="E61" s="62"/>
      <c r="F61" s="62"/>
      <c r="G61" s="62"/>
      <c r="H61" s="62"/>
      <c r="I61" s="62"/>
      <c r="J61" s="62"/>
      <c r="K61" s="62"/>
      <c r="L61" s="62"/>
    </row>
    <row r="62" spans="1:13" x14ac:dyDescent="0.25">
      <c r="A62" s="62"/>
      <c r="B62" s="62"/>
      <c r="C62" s="62"/>
      <c r="D62" s="62"/>
      <c r="E62" s="62"/>
      <c r="F62" s="62"/>
      <c r="G62" s="62"/>
      <c r="H62" s="62"/>
      <c r="I62" s="62"/>
      <c r="J62" s="62"/>
      <c r="K62" s="62"/>
      <c r="L62" s="62"/>
    </row>
    <row r="63" spans="1:13" x14ac:dyDescent="0.25">
      <c r="A63" s="62"/>
      <c r="B63" s="62"/>
      <c r="C63" s="62"/>
      <c r="D63" s="62"/>
      <c r="E63" s="62"/>
      <c r="F63" s="62"/>
      <c r="G63" s="62"/>
      <c r="H63" s="62"/>
      <c r="I63" s="62"/>
      <c r="J63" s="62"/>
      <c r="K63" s="62"/>
      <c r="L63" s="62"/>
    </row>
    <row r="64" spans="1:13" x14ac:dyDescent="0.25">
      <c r="A64" s="62"/>
      <c r="B64" s="62"/>
      <c r="C64" s="62"/>
      <c r="D64" s="62"/>
      <c r="E64" s="62"/>
      <c r="F64" s="62"/>
      <c r="G64" s="62"/>
      <c r="H64" s="62"/>
      <c r="I64" s="62"/>
      <c r="J64" s="62"/>
      <c r="K64" s="62"/>
      <c r="L64" s="62"/>
    </row>
    <row r="65" spans="1:12" x14ac:dyDescent="0.25">
      <c r="A65" s="62"/>
      <c r="B65" s="62"/>
      <c r="C65" s="62"/>
      <c r="D65" s="62"/>
      <c r="E65" s="62"/>
      <c r="F65" s="62"/>
      <c r="G65" s="62"/>
      <c r="H65" s="62"/>
      <c r="I65" s="62"/>
      <c r="J65" s="62"/>
      <c r="K65" s="62"/>
      <c r="L65" s="62"/>
    </row>
    <row r="66" spans="1:12" x14ac:dyDescent="0.25">
      <c r="A66" s="62"/>
      <c r="B66" s="62"/>
      <c r="C66" s="62"/>
      <c r="D66" s="62"/>
      <c r="E66" s="62"/>
      <c r="F66" s="62"/>
      <c r="G66" s="62"/>
      <c r="H66" s="62"/>
      <c r="I66" s="62"/>
      <c r="J66" s="62"/>
      <c r="K66" s="62"/>
      <c r="L66" s="62"/>
    </row>
    <row r="67" spans="1:12" x14ac:dyDescent="0.25">
      <c r="A67" s="62"/>
      <c r="B67" s="62"/>
      <c r="C67" s="62"/>
      <c r="D67" s="62"/>
      <c r="E67" s="62"/>
      <c r="F67" s="62"/>
      <c r="G67" s="62"/>
      <c r="H67" s="62"/>
      <c r="I67" s="62"/>
      <c r="J67" s="62"/>
      <c r="K67" s="62"/>
      <c r="L67" s="62"/>
    </row>
    <row r="68" spans="1:12" x14ac:dyDescent="0.25">
      <c r="A68" s="62"/>
      <c r="B68" s="62"/>
      <c r="C68" s="62"/>
      <c r="D68" s="62"/>
      <c r="E68" s="62"/>
      <c r="F68" s="62"/>
      <c r="G68" s="62"/>
      <c r="H68" s="62"/>
      <c r="I68" s="62"/>
      <c r="J68" s="62"/>
      <c r="K68" s="62"/>
      <c r="L68" s="62"/>
    </row>
    <row r="69" spans="1:12" x14ac:dyDescent="0.25">
      <c r="A69" s="62"/>
      <c r="B69" s="62"/>
      <c r="C69" s="62"/>
      <c r="D69" s="62"/>
      <c r="E69" s="62"/>
      <c r="F69" s="62"/>
      <c r="G69" s="62"/>
      <c r="H69" s="62"/>
      <c r="I69" s="62"/>
      <c r="J69" s="62"/>
      <c r="K69" s="62"/>
      <c r="L69" s="62"/>
    </row>
    <row r="70" spans="1:12" x14ac:dyDescent="0.25">
      <c r="A70" s="62"/>
      <c r="B70" s="62"/>
      <c r="C70" s="62"/>
      <c r="D70" s="62"/>
      <c r="E70" s="62"/>
      <c r="F70" s="62"/>
      <c r="G70" s="62"/>
      <c r="H70" s="62"/>
      <c r="I70" s="62"/>
      <c r="J70" s="62"/>
      <c r="K70" s="62"/>
      <c r="L70" s="62"/>
    </row>
    <row r="71" spans="1:12" x14ac:dyDescent="0.25">
      <c r="A71" s="62"/>
      <c r="B71" s="62"/>
      <c r="C71" s="62"/>
      <c r="D71" s="62"/>
      <c r="E71" s="62"/>
      <c r="F71" s="62"/>
      <c r="G71" s="62"/>
      <c r="H71" s="62"/>
      <c r="I71" s="62"/>
      <c r="J71" s="62"/>
      <c r="K71" s="62"/>
      <c r="L71" s="62"/>
    </row>
    <row r="72" spans="1:12" x14ac:dyDescent="0.25">
      <c r="A72" s="62"/>
      <c r="B72" s="62"/>
      <c r="C72" s="62"/>
      <c r="D72" s="62"/>
      <c r="E72" s="62"/>
      <c r="F72" s="62"/>
      <c r="G72" s="62"/>
      <c r="H72" s="62"/>
      <c r="I72" s="62"/>
      <c r="J72" s="62"/>
      <c r="K72" s="62"/>
      <c r="L72" s="62"/>
    </row>
    <row r="73" spans="1:12" x14ac:dyDescent="0.25">
      <c r="A73" s="62"/>
      <c r="B73" s="62"/>
      <c r="C73" s="62"/>
      <c r="D73" s="62"/>
      <c r="E73" s="62"/>
      <c r="F73" s="62"/>
      <c r="G73" s="62"/>
      <c r="H73" s="62"/>
      <c r="I73" s="62"/>
      <c r="J73" s="62"/>
      <c r="K73" s="62"/>
      <c r="L73" s="62"/>
    </row>
    <row r="74" spans="1:12" x14ac:dyDescent="0.25">
      <c r="A74" s="62"/>
      <c r="B74" s="62"/>
      <c r="C74" s="62"/>
      <c r="D74" s="62"/>
      <c r="E74" s="62"/>
      <c r="F74" s="62"/>
      <c r="G74" s="62"/>
      <c r="H74" s="62"/>
      <c r="I74" s="62"/>
      <c r="J74" s="62"/>
      <c r="K74" s="62"/>
      <c r="L74" s="62"/>
    </row>
    <row r="75" spans="1:12" x14ac:dyDescent="0.25">
      <c r="A75" s="62"/>
      <c r="B75" s="62"/>
      <c r="C75" s="62"/>
      <c r="D75" s="62"/>
      <c r="E75" s="62"/>
      <c r="F75" s="62"/>
      <c r="G75" s="62"/>
      <c r="H75" s="62"/>
      <c r="I75" s="62"/>
      <c r="J75" s="62"/>
      <c r="K75" s="62"/>
      <c r="L75" s="62"/>
    </row>
    <row r="76" spans="1:12" x14ac:dyDescent="0.25">
      <c r="A76" s="62"/>
      <c r="B76" s="62"/>
      <c r="C76" s="62"/>
      <c r="D76" s="62"/>
      <c r="E76" s="62"/>
      <c r="F76" s="62"/>
      <c r="G76" s="62"/>
      <c r="H76" s="62"/>
      <c r="I76" s="62"/>
      <c r="J76" s="62"/>
      <c r="K76" s="62"/>
      <c r="L76" s="62"/>
    </row>
    <row r="77" spans="1:12" x14ac:dyDescent="0.25">
      <c r="A77" s="62"/>
      <c r="B77" s="62"/>
      <c r="C77" s="62"/>
      <c r="D77" s="62"/>
      <c r="E77" s="62"/>
      <c r="F77" s="62"/>
      <c r="G77" s="62"/>
      <c r="H77" s="62"/>
      <c r="I77" s="62"/>
      <c r="J77" s="62"/>
      <c r="K77" s="62"/>
      <c r="L77" s="62"/>
    </row>
    <row r="78" spans="1:12" x14ac:dyDescent="0.25">
      <c r="A78" s="62"/>
      <c r="B78" s="62"/>
      <c r="C78" s="62"/>
      <c r="D78" s="62"/>
      <c r="E78" s="62"/>
      <c r="F78" s="62"/>
      <c r="G78" s="62"/>
      <c r="H78" s="62"/>
      <c r="I78" s="62"/>
      <c r="J78" s="62"/>
      <c r="K78" s="62"/>
      <c r="L78" s="62"/>
    </row>
    <row r="79" spans="1:12" x14ac:dyDescent="0.25">
      <c r="A79" s="62"/>
      <c r="B79" s="62"/>
      <c r="C79" s="62"/>
      <c r="D79" s="62"/>
      <c r="E79" s="62"/>
      <c r="F79" s="62"/>
      <c r="G79" s="62"/>
      <c r="H79" s="62"/>
      <c r="I79" s="62"/>
      <c r="J79" s="62"/>
      <c r="K79" s="62"/>
      <c r="L79" s="62"/>
    </row>
    <row r="80" spans="1:12" x14ac:dyDescent="0.25">
      <c r="A80" s="62"/>
      <c r="B80" s="62"/>
      <c r="C80" s="62"/>
      <c r="D80" s="62"/>
      <c r="E80" s="62"/>
      <c r="F80" s="62"/>
      <c r="G80" s="62"/>
      <c r="H80" s="62"/>
      <c r="I80" s="62"/>
      <c r="J80" s="62"/>
      <c r="K80" s="62"/>
      <c r="L80" s="62"/>
    </row>
    <row r="81" spans="1:12" x14ac:dyDescent="0.25">
      <c r="A81" s="62"/>
      <c r="B81" s="62"/>
      <c r="C81" s="62"/>
      <c r="D81" s="62"/>
      <c r="E81" s="62"/>
      <c r="F81" s="62"/>
      <c r="G81" s="62"/>
      <c r="H81" s="62"/>
      <c r="I81" s="62"/>
      <c r="J81" s="62"/>
      <c r="K81" s="62"/>
      <c r="L81" s="62"/>
    </row>
    <row r="82" spans="1:12" x14ac:dyDescent="0.25">
      <c r="A82" s="62"/>
      <c r="B82" s="62"/>
      <c r="C82" s="62"/>
      <c r="D82" s="62"/>
      <c r="E82" s="62"/>
      <c r="F82" s="62"/>
      <c r="G82" s="62"/>
      <c r="H82" s="62"/>
      <c r="I82" s="62"/>
      <c r="J82" s="62"/>
      <c r="K82" s="62"/>
      <c r="L82" s="62"/>
    </row>
    <row r="83" spans="1:12" x14ac:dyDescent="0.25">
      <c r="A83" s="62"/>
      <c r="B83" s="62"/>
      <c r="C83" s="62"/>
      <c r="D83" s="62"/>
      <c r="E83" s="62"/>
      <c r="F83" s="62"/>
      <c r="G83" s="62"/>
      <c r="H83" s="62"/>
      <c r="I83" s="62"/>
      <c r="J83" s="62"/>
      <c r="K83" s="62"/>
      <c r="L83" s="62"/>
    </row>
    <row r="84" spans="1:12" x14ac:dyDescent="0.25">
      <c r="A84" s="62"/>
      <c r="B84" s="62"/>
      <c r="C84" s="62"/>
      <c r="D84" s="62"/>
      <c r="E84" s="62"/>
      <c r="F84" s="62"/>
      <c r="G84" s="62"/>
      <c r="H84" s="62"/>
      <c r="I84" s="62"/>
      <c r="J84" s="62"/>
      <c r="K84" s="62"/>
      <c r="L84" s="62"/>
    </row>
    <row r="85" spans="1:12" x14ac:dyDescent="0.25">
      <c r="A85" s="62"/>
      <c r="B85" s="62"/>
      <c r="C85" s="62"/>
      <c r="D85" s="62"/>
      <c r="E85" s="62"/>
      <c r="F85" s="62"/>
      <c r="G85" s="62"/>
      <c r="H85" s="62"/>
      <c r="I85" s="62"/>
      <c r="J85" s="62"/>
      <c r="K85" s="62"/>
      <c r="L85" s="62"/>
    </row>
    <row r="86" spans="1:12" x14ac:dyDescent="0.25">
      <c r="A86" s="62"/>
      <c r="B86" s="62"/>
      <c r="C86" s="62"/>
      <c r="D86" s="62"/>
      <c r="E86" s="62"/>
      <c r="F86" s="62"/>
      <c r="G86" s="62"/>
      <c r="H86" s="62"/>
      <c r="I86" s="62"/>
      <c r="J86" s="62"/>
      <c r="K86" s="62"/>
      <c r="L86" s="62"/>
    </row>
    <row r="87" spans="1:12" x14ac:dyDescent="0.25">
      <c r="A87" s="62"/>
      <c r="B87" s="62"/>
      <c r="C87" s="62"/>
      <c r="D87" s="62"/>
      <c r="E87" s="62"/>
      <c r="F87" s="62"/>
      <c r="G87" s="62"/>
      <c r="H87" s="62"/>
      <c r="I87" s="62"/>
      <c r="J87" s="62"/>
      <c r="K87" s="62"/>
      <c r="L87" s="62"/>
    </row>
    <row r="88" spans="1:12" x14ac:dyDescent="0.25">
      <c r="A88" s="62"/>
      <c r="B88" s="62"/>
      <c r="C88" s="62"/>
      <c r="D88" s="62"/>
      <c r="E88" s="62"/>
      <c r="F88" s="62"/>
      <c r="G88" s="62"/>
      <c r="H88" s="62"/>
      <c r="I88" s="62"/>
      <c r="J88" s="62"/>
      <c r="K88" s="62"/>
      <c r="L88" s="62"/>
    </row>
    <row r="89" spans="1:12" x14ac:dyDescent="0.25">
      <c r="A89" s="62"/>
      <c r="B89" s="62"/>
      <c r="C89" s="62"/>
      <c r="D89" s="62"/>
      <c r="E89" s="62"/>
      <c r="F89" s="62"/>
      <c r="G89" s="62"/>
      <c r="H89" s="62"/>
      <c r="I89" s="62"/>
      <c r="J89" s="62"/>
      <c r="K89" s="62"/>
      <c r="L89" s="62"/>
    </row>
    <row r="90" spans="1:12" x14ac:dyDescent="0.25">
      <c r="A90" s="62"/>
      <c r="B90" s="62"/>
      <c r="C90" s="62"/>
      <c r="D90" s="62"/>
      <c r="E90" s="62"/>
      <c r="F90" s="62"/>
      <c r="G90" s="62"/>
      <c r="H90" s="62"/>
      <c r="I90" s="62"/>
      <c r="J90" s="62"/>
      <c r="K90" s="62"/>
      <c r="L90" s="62"/>
    </row>
    <row r="91" spans="1:12" x14ac:dyDescent="0.25">
      <c r="A91" s="62"/>
      <c r="B91" s="62"/>
      <c r="C91" s="62"/>
      <c r="D91" s="62"/>
      <c r="E91" s="62"/>
      <c r="F91" s="62"/>
      <c r="G91" s="62"/>
      <c r="H91" s="62"/>
      <c r="I91" s="62"/>
      <c r="J91" s="62"/>
      <c r="K91" s="62"/>
      <c r="L91" s="62"/>
    </row>
    <row r="92" spans="1:12" x14ac:dyDescent="0.25">
      <c r="A92" s="62"/>
      <c r="B92" s="62"/>
      <c r="C92" s="62"/>
      <c r="D92" s="62"/>
      <c r="E92" s="62"/>
      <c r="F92" s="62"/>
      <c r="G92" s="62"/>
      <c r="H92" s="62"/>
      <c r="I92" s="62"/>
      <c r="J92" s="62"/>
      <c r="K92" s="62"/>
      <c r="L92" s="62"/>
    </row>
    <row r="93" spans="1:12" x14ac:dyDescent="0.25">
      <c r="A93" s="62"/>
      <c r="B93" s="62"/>
      <c r="C93" s="62"/>
      <c r="D93" s="62"/>
      <c r="E93" s="62"/>
      <c r="F93" s="62"/>
      <c r="G93" s="62"/>
      <c r="H93" s="62"/>
      <c r="I93" s="62"/>
      <c r="J93" s="62"/>
      <c r="K93" s="62"/>
      <c r="L93" s="62"/>
    </row>
    <row r="94" spans="1:12" x14ac:dyDescent="0.25">
      <c r="A94" s="62"/>
      <c r="B94" s="62"/>
      <c r="C94" s="62"/>
      <c r="D94" s="62"/>
      <c r="E94" s="62"/>
      <c r="F94" s="62"/>
      <c r="G94" s="62"/>
      <c r="H94" s="62"/>
      <c r="I94" s="62"/>
      <c r="J94" s="62"/>
      <c r="K94" s="62"/>
      <c r="L94" s="62"/>
    </row>
    <row r="95" spans="1:12" x14ac:dyDescent="0.25">
      <c r="A95" s="62"/>
      <c r="B95" s="62"/>
      <c r="C95" s="62"/>
      <c r="D95" s="62"/>
      <c r="E95" s="62"/>
      <c r="F95" s="62"/>
      <c r="G95" s="62"/>
      <c r="H95" s="62"/>
      <c r="I95" s="62"/>
      <c r="J95" s="62"/>
      <c r="K95" s="62"/>
      <c r="L95" s="62"/>
    </row>
    <row r="96" spans="1:12" x14ac:dyDescent="0.25">
      <c r="A96" s="62"/>
      <c r="B96" s="62"/>
      <c r="C96" s="62"/>
      <c r="D96" s="62"/>
      <c r="E96" s="62"/>
      <c r="F96" s="62"/>
      <c r="G96" s="62"/>
      <c r="H96" s="62"/>
      <c r="I96" s="62"/>
      <c r="J96" s="62"/>
      <c r="K96" s="62"/>
      <c r="L96" s="62"/>
    </row>
    <row r="97" spans="1:12" x14ac:dyDescent="0.25">
      <c r="A97" s="62"/>
      <c r="B97" s="62"/>
      <c r="C97" s="62"/>
      <c r="D97" s="62"/>
      <c r="E97" s="62"/>
      <c r="F97" s="62"/>
      <c r="G97" s="62"/>
      <c r="H97" s="62"/>
      <c r="I97" s="62"/>
      <c r="J97" s="62"/>
      <c r="K97" s="62"/>
      <c r="L97" s="62"/>
    </row>
    <row r="98" spans="1:12" x14ac:dyDescent="0.25">
      <c r="A98" s="62"/>
      <c r="B98" s="62"/>
      <c r="C98" s="62"/>
      <c r="D98" s="62"/>
      <c r="E98" s="62"/>
      <c r="F98" s="62"/>
      <c r="G98" s="62"/>
      <c r="H98" s="62"/>
      <c r="I98" s="62"/>
      <c r="J98" s="62"/>
      <c r="K98" s="62"/>
      <c r="L98" s="62"/>
    </row>
    <row r="99" spans="1:12" x14ac:dyDescent="0.25">
      <c r="A99" s="62"/>
      <c r="B99" s="62"/>
      <c r="C99" s="62"/>
      <c r="D99" s="62"/>
      <c r="E99" s="62"/>
      <c r="F99" s="62"/>
      <c r="G99" s="62"/>
      <c r="H99" s="62"/>
      <c r="I99" s="62"/>
      <c r="J99" s="62"/>
      <c r="K99" s="62"/>
      <c r="L99" s="62"/>
    </row>
    <row r="100" spans="1:12" x14ac:dyDescent="0.25">
      <c r="A100" s="62"/>
      <c r="B100" s="62"/>
      <c r="C100" s="62"/>
      <c r="D100" s="62"/>
      <c r="E100" s="62"/>
      <c r="F100" s="62"/>
      <c r="G100" s="62"/>
      <c r="H100" s="62"/>
      <c r="I100" s="62"/>
      <c r="J100" s="62"/>
      <c r="K100" s="62"/>
      <c r="L100" s="62"/>
    </row>
    <row r="101" spans="1:12" x14ac:dyDescent="0.25">
      <c r="A101" s="62"/>
      <c r="B101" s="62"/>
      <c r="C101" s="62"/>
      <c r="D101" s="62"/>
      <c r="E101" s="62"/>
      <c r="F101" s="62"/>
      <c r="G101" s="62"/>
      <c r="H101" s="62"/>
      <c r="I101" s="62"/>
      <c r="J101" s="62"/>
      <c r="K101" s="62"/>
      <c r="L101" s="62"/>
    </row>
    <row r="102" spans="1:12" x14ac:dyDescent="0.25">
      <c r="A102" s="62"/>
      <c r="B102" s="62"/>
      <c r="C102" s="62"/>
      <c r="D102" s="62"/>
      <c r="E102" s="62"/>
      <c r="F102" s="62"/>
      <c r="G102" s="62"/>
      <c r="H102" s="62"/>
      <c r="I102" s="62"/>
      <c r="J102" s="62"/>
      <c r="K102" s="62"/>
      <c r="L102" s="62"/>
    </row>
    <row r="103" spans="1:12" x14ac:dyDescent="0.25">
      <c r="A103" s="62"/>
      <c r="B103" s="62"/>
      <c r="C103" s="62"/>
      <c r="D103" s="62"/>
      <c r="E103" s="62"/>
      <c r="F103" s="62"/>
      <c r="G103" s="62"/>
      <c r="H103" s="62"/>
      <c r="I103" s="62"/>
      <c r="J103" s="62"/>
      <c r="K103" s="62"/>
      <c r="L103" s="62"/>
    </row>
    <row r="104" spans="1:12" x14ac:dyDescent="0.25">
      <c r="A104" s="62"/>
      <c r="B104" s="62"/>
      <c r="C104" s="62"/>
      <c r="D104" s="62"/>
      <c r="E104" s="62"/>
      <c r="F104" s="62"/>
      <c r="G104" s="62"/>
      <c r="H104" s="62"/>
      <c r="I104" s="62"/>
      <c r="J104" s="62"/>
      <c r="K104" s="62"/>
      <c r="L104" s="62"/>
    </row>
    <row r="105" spans="1:12" x14ac:dyDescent="0.25">
      <c r="A105" s="62"/>
      <c r="B105" s="62"/>
      <c r="C105" s="62"/>
      <c r="D105" s="62"/>
      <c r="E105" s="62"/>
      <c r="F105" s="62"/>
      <c r="G105" s="62"/>
      <c r="H105" s="62"/>
      <c r="I105" s="62"/>
      <c r="J105" s="62"/>
      <c r="K105" s="62"/>
      <c r="L105" s="62"/>
    </row>
    <row r="106" spans="1:12" x14ac:dyDescent="0.25">
      <c r="A106" s="62"/>
      <c r="B106" s="62"/>
      <c r="C106" s="62"/>
      <c r="D106" s="62"/>
      <c r="E106" s="62"/>
      <c r="F106" s="62"/>
      <c r="G106" s="62"/>
      <c r="H106" s="62"/>
      <c r="I106" s="62"/>
      <c r="J106" s="62"/>
      <c r="K106" s="62"/>
      <c r="L106" s="62"/>
    </row>
    <row r="107" spans="1:12" x14ac:dyDescent="0.25">
      <c r="A107" s="62"/>
      <c r="B107" s="62"/>
      <c r="C107" s="62"/>
      <c r="D107" s="62"/>
      <c r="E107" s="62"/>
      <c r="F107" s="62"/>
      <c r="G107" s="62"/>
      <c r="H107" s="62"/>
      <c r="I107" s="62"/>
      <c r="J107" s="62"/>
      <c r="K107" s="62"/>
      <c r="L107" s="62"/>
    </row>
    <row r="108" spans="1:12" x14ac:dyDescent="0.25">
      <c r="A108" s="62"/>
      <c r="B108" s="62"/>
      <c r="C108" s="62"/>
      <c r="D108" s="62"/>
      <c r="E108" s="62"/>
      <c r="F108" s="62"/>
      <c r="G108" s="62"/>
      <c r="H108" s="62"/>
      <c r="I108" s="62"/>
      <c r="J108" s="62"/>
      <c r="K108" s="62"/>
      <c r="L108" s="62"/>
    </row>
    <row r="109" spans="1:12" x14ac:dyDescent="0.25">
      <c r="A109" s="62"/>
      <c r="B109" s="62"/>
      <c r="C109" s="62"/>
      <c r="D109" s="62"/>
      <c r="E109" s="62"/>
      <c r="F109" s="62"/>
      <c r="G109" s="62"/>
      <c r="H109" s="62"/>
      <c r="I109" s="62"/>
      <c r="J109" s="62"/>
      <c r="K109" s="62"/>
      <c r="L109" s="62"/>
    </row>
    <row r="110" spans="1:12" x14ac:dyDescent="0.25">
      <c r="A110" s="62"/>
      <c r="B110" s="62"/>
      <c r="C110" s="62"/>
      <c r="D110" s="62"/>
      <c r="E110" s="62"/>
      <c r="F110" s="62"/>
      <c r="G110" s="62"/>
      <c r="H110" s="62"/>
      <c r="I110" s="62"/>
      <c r="J110" s="62"/>
      <c r="K110" s="62"/>
      <c r="L110" s="62"/>
    </row>
    <row r="111" spans="1:12" x14ac:dyDescent="0.25">
      <c r="A111" s="62"/>
      <c r="B111" s="62"/>
      <c r="C111" s="62"/>
      <c r="D111" s="62"/>
      <c r="E111" s="62"/>
      <c r="F111" s="62"/>
      <c r="G111" s="62"/>
      <c r="H111" s="62"/>
      <c r="I111" s="62"/>
      <c r="J111" s="62"/>
      <c r="K111" s="62"/>
      <c r="L111" s="62"/>
    </row>
    <row r="112" spans="1:12" x14ac:dyDescent="0.25">
      <c r="A112" s="62"/>
      <c r="B112" s="62"/>
      <c r="C112" s="62"/>
      <c r="D112" s="62"/>
      <c r="E112" s="62"/>
      <c r="F112" s="62"/>
      <c r="G112" s="62"/>
      <c r="H112" s="62"/>
      <c r="I112" s="62"/>
      <c r="J112" s="62"/>
      <c r="K112" s="62"/>
      <c r="L112" s="62"/>
    </row>
    <row r="113" spans="1:12" x14ac:dyDescent="0.25">
      <c r="A113" s="62"/>
      <c r="B113" s="62"/>
      <c r="C113" s="62"/>
      <c r="D113" s="62"/>
      <c r="E113" s="62"/>
      <c r="F113" s="62"/>
      <c r="G113" s="62"/>
      <c r="H113" s="62"/>
      <c r="I113" s="62"/>
      <c r="J113" s="62"/>
      <c r="K113" s="62"/>
      <c r="L113" s="62"/>
    </row>
    <row r="114" spans="1:12" x14ac:dyDescent="0.25">
      <c r="A114" s="62"/>
      <c r="B114" s="62"/>
      <c r="C114" s="62"/>
      <c r="D114" s="62"/>
      <c r="E114" s="62"/>
      <c r="F114" s="62"/>
      <c r="G114" s="62"/>
      <c r="H114" s="62"/>
      <c r="I114" s="62"/>
      <c r="J114" s="62"/>
      <c r="K114" s="62"/>
      <c r="L114" s="62"/>
    </row>
    <row r="115" spans="1:12" x14ac:dyDescent="0.25">
      <c r="A115" s="62"/>
      <c r="B115" s="62"/>
      <c r="C115" s="62"/>
      <c r="D115" s="62"/>
      <c r="E115" s="62"/>
      <c r="F115" s="62"/>
      <c r="G115" s="62"/>
      <c r="H115" s="62"/>
      <c r="I115" s="62"/>
      <c r="J115" s="62"/>
      <c r="K115" s="62"/>
      <c r="L115" s="62"/>
    </row>
    <row r="116" spans="1:12" x14ac:dyDescent="0.25">
      <c r="A116" s="62"/>
      <c r="B116" s="62"/>
      <c r="C116" s="62"/>
      <c r="D116" s="62"/>
      <c r="E116" s="62"/>
      <c r="F116" s="62"/>
      <c r="G116" s="62"/>
      <c r="H116" s="62"/>
      <c r="I116" s="62"/>
      <c r="J116" s="62"/>
      <c r="K116" s="62"/>
      <c r="L116" s="62"/>
    </row>
    <row r="117" spans="1:12" x14ac:dyDescent="0.25">
      <c r="A117" s="62"/>
      <c r="B117" s="62"/>
      <c r="C117" s="62"/>
      <c r="D117" s="62"/>
      <c r="E117" s="62"/>
      <c r="F117" s="62"/>
      <c r="G117" s="62"/>
      <c r="H117" s="62"/>
      <c r="I117" s="62"/>
      <c r="J117" s="62"/>
      <c r="K117" s="62"/>
      <c r="L117" s="62"/>
    </row>
    <row r="118" spans="1:12" x14ac:dyDescent="0.25">
      <c r="A118" s="62"/>
      <c r="B118" s="62"/>
      <c r="C118" s="62"/>
      <c r="D118" s="62"/>
      <c r="E118" s="62"/>
      <c r="F118" s="62"/>
      <c r="G118" s="62"/>
      <c r="H118" s="62"/>
      <c r="I118" s="62"/>
      <c r="J118" s="62"/>
      <c r="K118" s="62"/>
      <c r="L118" s="62"/>
    </row>
    <row r="119" spans="1:12" x14ac:dyDescent="0.25">
      <c r="A119" s="62"/>
      <c r="B119" s="62"/>
      <c r="C119" s="62"/>
      <c r="D119" s="62"/>
      <c r="E119" s="62"/>
      <c r="F119" s="62"/>
      <c r="G119" s="62"/>
      <c r="H119" s="62"/>
      <c r="I119" s="62"/>
      <c r="J119" s="62"/>
      <c r="K119" s="62"/>
      <c r="L119" s="62"/>
    </row>
    <row r="120" spans="1:12" x14ac:dyDescent="0.25">
      <c r="A120" s="62"/>
      <c r="B120" s="62"/>
      <c r="C120" s="62"/>
      <c r="D120" s="62"/>
      <c r="E120" s="62"/>
      <c r="F120" s="62"/>
      <c r="G120" s="62"/>
      <c r="H120" s="62"/>
      <c r="I120" s="62"/>
      <c r="J120" s="62"/>
      <c r="K120" s="62"/>
      <c r="L120" s="62"/>
    </row>
    <row r="121" spans="1:12" x14ac:dyDescent="0.25">
      <c r="A121" s="62"/>
      <c r="B121" s="62"/>
      <c r="C121" s="62"/>
      <c r="D121" s="62"/>
      <c r="E121" s="62"/>
      <c r="F121" s="62"/>
      <c r="G121" s="62"/>
      <c r="H121" s="62"/>
      <c r="I121" s="62"/>
      <c r="J121" s="62"/>
      <c r="K121" s="62"/>
      <c r="L121" s="62"/>
    </row>
    <row r="122" spans="1:12" x14ac:dyDescent="0.25">
      <c r="A122" s="62"/>
      <c r="B122" s="62"/>
      <c r="C122" s="62"/>
      <c r="D122" s="62"/>
      <c r="E122" s="62"/>
      <c r="F122" s="62"/>
      <c r="G122" s="62"/>
      <c r="H122" s="62"/>
      <c r="I122" s="62"/>
      <c r="J122" s="62"/>
      <c r="K122" s="62"/>
      <c r="L122" s="62"/>
    </row>
    <row r="123" spans="1:12" x14ac:dyDescent="0.25">
      <c r="A123" s="62"/>
      <c r="B123" s="62"/>
      <c r="C123" s="62"/>
      <c r="D123" s="62"/>
      <c r="E123" s="62"/>
      <c r="F123" s="62"/>
      <c r="G123" s="62"/>
      <c r="H123" s="62"/>
      <c r="I123" s="62"/>
      <c r="J123" s="62"/>
      <c r="K123" s="62"/>
      <c r="L123" s="62"/>
    </row>
    <row r="124" spans="1:12" x14ac:dyDescent="0.25">
      <c r="A124" s="62"/>
      <c r="B124" s="62"/>
      <c r="C124" s="62"/>
      <c r="D124" s="62"/>
      <c r="E124" s="62"/>
      <c r="F124" s="62"/>
      <c r="G124" s="62"/>
      <c r="H124" s="62"/>
      <c r="I124" s="62"/>
      <c r="J124" s="62"/>
      <c r="K124" s="62"/>
      <c r="L124" s="62"/>
    </row>
    <row r="125" spans="1:12" x14ac:dyDescent="0.25">
      <c r="A125" s="62"/>
      <c r="B125" s="62"/>
      <c r="C125" s="62"/>
      <c r="D125" s="62"/>
      <c r="E125" s="62"/>
      <c r="F125" s="62"/>
      <c r="G125" s="62"/>
      <c r="H125" s="62"/>
      <c r="I125" s="62"/>
      <c r="J125" s="62"/>
      <c r="K125" s="62"/>
      <c r="L125" s="62"/>
    </row>
    <row r="126" spans="1:12" x14ac:dyDescent="0.25">
      <c r="A126" s="62"/>
      <c r="B126" s="62"/>
      <c r="C126" s="62"/>
      <c r="D126" s="62"/>
      <c r="E126" s="62"/>
      <c r="F126" s="62"/>
      <c r="G126" s="62"/>
      <c r="H126" s="62"/>
      <c r="I126" s="62"/>
      <c r="J126" s="62"/>
      <c r="K126" s="62"/>
      <c r="L126" s="62"/>
    </row>
    <row r="127" spans="1:12" x14ac:dyDescent="0.25">
      <c r="A127" s="62"/>
      <c r="B127" s="62"/>
      <c r="C127" s="62"/>
      <c r="D127" s="62"/>
      <c r="E127" s="62"/>
      <c r="F127" s="62"/>
      <c r="G127" s="62"/>
      <c r="H127" s="62"/>
      <c r="I127" s="62"/>
      <c r="J127" s="62"/>
      <c r="K127" s="62"/>
      <c r="L127" s="62"/>
    </row>
    <row r="128" spans="1:12" x14ac:dyDescent="0.25">
      <c r="A128" s="62"/>
      <c r="B128" s="62"/>
      <c r="C128" s="62"/>
      <c r="D128" s="62"/>
      <c r="E128" s="62"/>
      <c r="F128" s="62"/>
      <c r="G128" s="62"/>
      <c r="H128" s="62"/>
      <c r="I128" s="62"/>
      <c r="J128" s="62"/>
      <c r="K128" s="62"/>
      <c r="L128" s="62"/>
    </row>
    <row r="129" spans="1:12" x14ac:dyDescent="0.25">
      <c r="A129" s="62"/>
      <c r="B129" s="62"/>
      <c r="C129" s="62"/>
      <c r="D129" s="62"/>
      <c r="E129" s="62"/>
      <c r="F129" s="62"/>
      <c r="G129" s="62"/>
      <c r="H129" s="62"/>
      <c r="I129" s="62"/>
      <c r="J129" s="62"/>
      <c r="K129" s="62"/>
      <c r="L129" s="62"/>
    </row>
    <row r="130" spans="1:12" x14ac:dyDescent="0.25">
      <c r="A130" s="62"/>
      <c r="B130" s="62"/>
      <c r="C130" s="62"/>
      <c r="D130" s="62"/>
      <c r="E130" s="62"/>
      <c r="F130" s="62"/>
      <c r="G130" s="62"/>
      <c r="H130" s="62"/>
      <c r="I130" s="62"/>
      <c r="J130" s="62"/>
      <c r="K130" s="62"/>
      <c r="L130" s="62"/>
    </row>
    <row r="131" spans="1:12" x14ac:dyDescent="0.25">
      <c r="A131" s="62"/>
      <c r="B131" s="62"/>
      <c r="C131" s="62"/>
      <c r="D131" s="62"/>
      <c r="E131" s="62"/>
      <c r="F131" s="62"/>
      <c r="G131" s="62"/>
      <c r="H131" s="62"/>
      <c r="I131" s="62"/>
      <c r="J131" s="62"/>
      <c r="K131" s="62"/>
      <c r="L131" s="62"/>
    </row>
    <row r="132" spans="1:12" x14ac:dyDescent="0.25">
      <c r="A132" s="62"/>
      <c r="B132" s="62"/>
      <c r="C132" s="62"/>
      <c r="D132" s="62"/>
      <c r="E132" s="62"/>
      <c r="F132" s="62"/>
      <c r="G132" s="62"/>
      <c r="H132" s="62"/>
      <c r="I132" s="62"/>
      <c r="J132" s="62"/>
      <c r="K132" s="62"/>
      <c r="L132" s="62"/>
    </row>
    <row r="133" spans="1:12" x14ac:dyDescent="0.25">
      <c r="A133" s="62"/>
      <c r="B133" s="62"/>
      <c r="C133" s="62"/>
      <c r="D133" s="62"/>
      <c r="E133" s="62"/>
      <c r="F133" s="62"/>
      <c r="G133" s="62"/>
      <c r="H133" s="62"/>
      <c r="I133" s="62"/>
      <c r="J133" s="62"/>
      <c r="K133" s="62"/>
      <c r="L133" s="62"/>
    </row>
    <row r="134" spans="1:12" x14ac:dyDescent="0.25">
      <c r="A134" s="62"/>
      <c r="B134" s="62"/>
      <c r="C134" s="62"/>
      <c r="D134" s="62"/>
      <c r="E134" s="62"/>
      <c r="F134" s="62"/>
      <c r="G134" s="62"/>
      <c r="H134" s="62"/>
      <c r="I134" s="62"/>
      <c r="J134" s="62"/>
      <c r="K134" s="62"/>
      <c r="L134" s="62"/>
    </row>
    <row r="135" spans="1:12" x14ac:dyDescent="0.25">
      <c r="A135" s="62"/>
      <c r="B135" s="62"/>
      <c r="C135" s="62"/>
      <c r="D135" s="62"/>
      <c r="E135" s="62"/>
      <c r="F135" s="62"/>
      <c r="G135" s="62"/>
      <c r="H135" s="62"/>
      <c r="I135" s="62"/>
      <c r="J135" s="62"/>
      <c r="K135" s="62"/>
      <c r="L135" s="62"/>
    </row>
    <row r="136" spans="1:12" x14ac:dyDescent="0.25">
      <c r="A136" s="62"/>
      <c r="B136" s="62"/>
      <c r="C136" s="62"/>
      <c r="D136" s="62"/>
      <c r="E136" s="62"/>
      <c r="F136" s="62"/>
      <c r="G136" s="62"/>
      <c r="H136" s="62"/>
      <c r="I136" s="62"/>
      <c r="J136" s="62"/>
      <c r="K136" s="62"/>
      <c r="L136" s="62"/>
    </row>
    <row r="137" spans="1:12" x14ac:dyDescent="0.25">
      <c r="A137" s="62"/>
      <c r="B137" s="62"/>
      <c r="C137" s="62"/>
      <c r="D137" s="62"/>
      <c r="E137" s="62"/>
      <c r="F137" s="62"/>
      <c r="G137" s="62"/>
      <c r="H137" s="62"/>
      <c r="I137" s="62"/>
      <c r="J137" s="62"/>
      <c r="K137" s="62"/>
      <c r="L137" s="62"/>
    </row>
    <row r="138" spans="1:12" x14ac:dyDescent="0.25">
      <c r="A138" s="62"/>
      <c r="B138" s="62"/>
      <c r="C138" s="62"/>
      <c r="D138" s="62"/>
      <c r="E138" s="62"/>
      <c r="F138" s="62"/>
      <c r="G138" s="62"/>
      <c r="H138" s="62"/>
      <c r="I138" s="62"/>
      <c r="J138" s="62"/>
      <c r="K138" s="62"/>
      <c r="L138" s="62"/>
    </row>
    <row r="139" spans="1:12" x14ac:dyDescent="0.25">
      <c r="A139" s="62"/>
      <c r="B139" s="62"/>
      <c r="C139" s="62"/>
      <c r="D139" s="62"/>
      <c r="E139" s="62"/>
      <c r="F139" s="62"/>
      <c r="G139" s="62"/>
      <c r="H139" s="62"/>
      <c r="I139" s="62"/>
      <c r="J139" s="62"/>
      <c r="K139" s="62"/>
      <c r="L139" s="62"/>
    </row>
    <row r="140" spans="1:12" x14ac:dyDescent="0.25">
      <c r="A140" s="62"/>
      <c r="B140" s="62"/>
      <c r="C140" s="62"/>
      <c r="D140" s="62"/>
      <c r="E140" s="62"/>
      <c r="F140" s="62"/>
      <c r="G140" s="62"/>
      <c r="H140" s="62"/>
      <c r="I140" s="62"/>
      <c r="J140" s="62"/>
      <c r="K140" s="62"/>
      <c r="L140" s="62"/>
    </row>
    <row r="141" spans="1:12" x14ac:dyDescent="0.25">
      <c r="A141" s="62"/>
      <c r="B141" s="62"/>
      <c r="C141" s="62"/>
      <c r="D141" s="62"/>
      <c r="E141" s="62"/>
      <c r="F141" s="62"/>
      <c r="G141" s="62"/>
      <c r="H141" s="62"/>
      <c r="I141" s="62"/>
      <c r="J141" s="62"/>
      <c r="K141" s="62"/>
      <c r="L141" s="62"/>
    </row>
    <row r="142" spans="1:12" x14ac:dyDescent="0.25">
      <c r="A142" s="62"/>
      <c r="B142" s="62"/>
      <c r="C142" s="62"/>
      <c r="D142" s="62"/>
      <c r="E142" s="62"/>
      <c r="F142" s="62"/>
      <c r="G142" s="62"/>
      <c r="H142" s="62"/>
      <c r="I142" s="62"/>
      <c r="J142" s="62"/>
      <c r="K142" s="62"/>
      <c r="L142" s="62"/>
    </row>
    <row r="143" spans="1:12" x14ac:dyDescent="0.25">
      <c r="A143" s="62"/>
      <c r="B143" s="62"/>
      <c r="C143" s="62"/>
      <c r="D143" s="62"/>
      <c r="E143" s="62"/>
      <c r="F143" s="62"/>
      <c r="G143" s="62"/>
      <c r="H143" s="62"/>
      <c r="I143" s="62"/>
      <c r="J143" s="62"/>
      <c r="K143" s="62"/>
      <c r="L143" s="62"/>
    </row>
    <row r="144" spans="1:12" x14ac:dyDescent="0.25">
      <c r="A144" s="62"/>
      <c r="B144" s="62"/>
      <c r="C144" s="62"/>
      <c r="D144" s="62"/>
      <c r="E144" s="62"/>
      <c r="F144" s="62"/>
      <c r="G144" s="62"/>
      <c r="H144" s="62"/>
      <c r="I144" s="62"/>
      <c r="J144" s="62"/>
      <c r="K144" s="62"/>
      <c r="L144" s="62"/>
    </row>
    <row r="145" spans="1:12" x14ac:dyDescent="0.25">
      <c r="A145" s="62"/>
      <c r="B145" s="62"/>
      <c r="C145" s="62"/>
      <c r="D145" s="62"/>
      <c r="E145" s="62"/>
      <c r="F145" s="62"/>
      <c r="G145" s="62"/>
      <c r="H145" s="62"/>
      <c r="I145" s="62"/>
      <c r="J145" s="62"/>
      <c r="K145" s="62"/>
      <c r="L145" s="62"/>
    </row>
    <row r="146" spans="1:12" x14ac:dyDescent="0.25">
      <c r="A146" s="62"/>
      <c r="B146" s="62"/>
      <c r="C146" s="62"/>
      <c r="D146" s="62"/>
      <c r="E146" s="62"/>
      <c r="F146" s="62"/>
      <c r="G146" s="62"/>
      <c r="H146" s="62"/>
      <c r="I146" s="62"/>
      <c r="J146" s="62"/>
      <c r="K146" s="62"/>
      <c r="L146" s="62"/>
    </row>
    <row r="147" spans="1:12" x14ac:dyDescent="0.25">
      <c r="A147" s="62"/>
      <c r="B147" s="62"/>
      <c r="C147" s="62"/>
      <c r="D147" s="62"/>
      <c r="E147" s="62"/>
      <c r="F147" s="62"/>
      <c r="G147" s="62"/>
      <c r="H147" s="62"/>
      <c r="I147" s="62"/>
      <c r="J147" s="62"/>
      <c r="K147" s="62"/>
      <c r="L147" s="62"/>
    </row>
    <row r="148" spans="1:12" x14ac:dyDescent="0.25">
      <c r="A148" s="62"/>
      <c r="B148" s="62"/>
      <c r="C148" s="62"/>
      <c r="D148" s="62"/>
      <c r="E148" s="62"/>
      <c r="F148" s="62"/>
      <c r="G148" s="62"/>
      <c r="H148" s="62"/>
      <c r="I148" s="62"/>
      <c r="J148" s="62"/>
      <c r="K148" s="62"/>
      <c r="L148" s="62"/>
    </row>
    <row r="149" spans="1:12" x14ac:dyDescent="0.25">
      <c r="A149" s="62"/>
      <c r="B149" s="62"/>
      <c r="C149" s="62"/>
      <c r="D149" s="62"/>
      <c r="E149" s="62"/>
      <c r="F149" s="62"/>
      <c r="G149" s="62"/>
      <c r="H149" s="62"/>
      <c r="I149" s="62"/>
      <c r="J149" s="62"/>
      <c r="K149" s="62"/>
      <c r="L149" s="62"/>
    </row>
    <row r="150" spans="1:12" x14ac:dyDescent="0.25">
      <c r="A150" s="62"/>
      <c r="B150" s="62"/>
      <c r="C150" s="62"/>
      <c r="D150" s="62"/>
      <c r="E150" s="62"/>
      <c r="F150" s="62"/>
      <c r="G150" s="62"/>
      <c r="H150" s="62"/>
      <c r="I150" s="62"/>
      <c r="J150" s="62"/>
      <c r="K150" s="62"/>
      <c r="L150" s="62"/>
    </row>
    <row r="151" spans="1:12" x14ac:dyDescent="0.25">
      <c r="A151" s="62"/>
      <c r="B151" s="62"/>
      <c r="C151" s="62"/>
      <c r="D151" s="62"/>
      <c r="E151" s="62"/>
      <c r="F151" s="62"/>
      <c r="G151" s="62"/>
      <c r="H151" s="62"/>
      <c r="I151" s="62"/>
      <c r="J151" s="62"/>
      <c r="K151" s="62"/>
      <c r="L151" s="62"/>
    </row>
    <row r="152" spans="1:12" x14ac:dyDescent="0.25">
      <c r="A152" s="62"/>
      <c r="B152" s="62"/>
      <c r="C152" s="62"/>
      <c r="D152" s="62"/>
      <c r="E152" s="62"/>
      <c r="F152" s="62"/>
      <c r="G152" s="62"/>
      <c r="H152" s="62"/>
      <c r="I152" s="62"/>
      <c r="J152" s="62"/>
      <c r="K152" s="62"/>
      <c r="L152" s="62"/>
    </row>
    <row r="153" spans="1:12" x14ac:dyDescent="0.25">
      <c r="A153" s="62"/>
      <c r="B153" s="62"/>
      <c r="C153" s="62"/>
      <c r="D153" s="62"/>
      <c r="E153" s="62"/>
      <c r="F153" s="62"/>
      <c r="G153" s="62"/>
      <c r="H153" s="62"/>
      <c r="I153" s="62"/>
      <c r="J153" s="62"/>
      <c r="K153" s="62"/>
      <c r="L153" s="62"/>
    </row>
    <row r="154" spans="1:12" x14ac:dyDescent="0.25">
      <c r="A154" s="62"/>
      <c r="B154" s="62"/>
      <c r="C154" s="62"/>
      <c r="D154" s="62"/>
      <c r="E154" s="62"/>
      <c r="F154" s="62"/>
      <c r="G154" s="62"/>
      <c r="H154" s="62"/>
      <c r="I154" s="62"/>
      <c r="J154" s="62"/>
      <c r="K154" s="62"/>
      <c r="L154" s="62"/>
    </row>
    <row r="155" spans="1:12" x14ac:dyDescent="0.25">
      <c r="A155" s="62"/>
      <c r="B155" s="62"/>
      <c r="C155" s="62"/>
      <c r="D155" s="62"/>
      <c r="E155" s="62"/>
      <c r="F155" s="62"/>
      <c r="G155" s="62"/>
      <c r="H155" s="62"/>
      <c r="I155" s="62"/>
      <c r="J155" s="62"/>
      <c r="K155" s="62"/>
      <c r="L155" s="62"/>
    </row>
    <row r="156" spans="1:12" x14ac:dyDescent="0.25">
      <c r="A156" s="62"/>
      <c r="B156" s="62"/>
      <c r="C156" s="62"/>
      <c r="D156" s="62"/>
      <c r="E156" s="62"/>
      <c r="F156" s="62"/>
      <c r="G156" s="62"/>
      <c r="H156" s="62"/>
      <c r="I156" s="62"/>
      <c r="J156" s="62"/>
      <c r="K156" s="62"/>
      <c r="L156" s="62"/>
    </row>
    <row r="157" spans="1:12" x14ac:dyDescent="0.25">
      <c r="A157" s="62"/>
      <c r="B157" s="62"/>
      <c r="C157" s="62"/>
      <c r="D157" s="62"/>
      <c r="E157" s="62"/>
      <c r="F157" s="62"/>
      <c r="G157" s="62"/>
      <c r="H157" s="62"/>
      <c r="I157" s="62"/>
      <c r="J157" s="62"/>
      <c r="K157" s="62"/>
      <c r="L157" s="62"/>
    </row>
    <row r="158" spans="1:12" x14ac:dyDescent="0.25">
      <c r="A158" s="62"/>
      <c r="B158" s="62"/>
      <c r="C158" s="62"/>
      <c r="D158" s="62"/>
      <c r="E158" s="62"/>
      <c r="F158" s="62"/>
      <c r="G158" s="62"/>
      <c r="H158" s="62"/>
      <c r="I158" s="62"/>
      <c r="J158" s="62"/>
      <c r="K158" s="62"/>
      <c r="L158" s="62"/>
    </row>
    <row r="159" spans="1:12" x14ac:dyDescent="0.25">
      <c r="A159" s="62"/>
      <c r="B159" s="62"/>
      <c r="C159" s="62"/>
      <c r="D159" s="62"/>
      <c r="E159" s="62"/>
      <c r="F159" s="62"/>
      <c r="G159" s="62"/>
      <c r="H159" s="62"/>
      <c r="I159" s="62"/>
      <c r="J159" s="62"/>
      <c r="K159" s="62"/>
      <c r="L159" s="62"/>
    </row>
    <row r="160" spans="1:12" x14ac:dyDescent="0.25">
      <c r="A160" s="62"/>
      <c r="B160" s="62"/>
      <c r="C160" s="62"/>
      <c r="D160" s="62"/>
      <c r="E160" s="62"/>
      <c r="F160" s="62"/>
      <c r="G160" s="62"/>
      <c r="H160" s="62"/>
      <c r="I160" s="62"/>
      <c r="J160" s="62"/>
      <c r="K160" s="62"/>
      <c r="L160" s="62"/>
    </row>
    <row r="161" spans="1:12" x14ac:dyDescent="0.25">
      <c r="A161" s="62"/>
      <c r="B161" s="62"/>
      <c r="C161" s="62"/>
      <c r="D161" s="62"/>
      <c r="E161" s="62"/>
      <c r="F161" s="62"/>
      <c r="G161" s="62"/>
      <c r="H161" s="62"/>
      <c r="I161" s="62"/>
      <c r="J161" s="62"/>
      <c r="K161" s="62"/>
      <c r="L161" s="62"/>
    </row>
    <row r="162" spans="1:12" x14ac:dyDescent="0.25">
      <c r="A162" s="62"/>
      <c r="B162" s="62"/>
      <c r="C162" s="62"/>
      <c r="D162" s="62"/>
      <c r="E162" s="62"/>
      <c r="F162" s="62"/>
      <c r="G162" s="62"/>
      <c r="H162" s="62"/>
      <c r="I162" s="62"/>
      <c r="J162" s="62"/>
      <c r="K162" s="62"/>
      <c r="L162" s="62"/>
    </row>
    <row r="163" spans="1:12" x14ac:dyDescent="0.25">
      <c r="A163" s="62"/>
      <c r="B163" s="62"/>
      <c r="C163" s="62"/>
      <c r="D163" s="62"/>
      <c r="E163" s="62"/>
      <c r="F163" s="62"/>
      <c r="G163" s="62"/>
      <c r="H163" s="62"/>
      <c r="I163" s="62"/>
      <c r="J163" s="62"/>
      <c r="K163" s="62"/>
      <c r="L163" s="62"/>
    </row>
    <row r="164" spans="1:12" x14ac:dyDescent="0.25">
      <c r="A164" s="62"/>
      <c r="B164" s="62"/>
      <c r="C164" s="62"/>
      <c r="D164" s="62"/>
      <c r="E164" s="62"/>
      <c r="F164" s="62"/>
      <c r="G164" s="62"/>
      <c r="H164" s="62"/>
      <c r="I164" s="62"/>
      <c r="J164" s="62"/>
      <c r="K164" s="62"/>
      <c r="L164" s="62"/>
    </row>
    <row r="165" spans="1:12" x14ac:dyDescent="0.25">
      <c r="A165" s="62"/>
      <c r="B165" s="62"/>
      <c r="C165" s="62"/>
      <c r="D165" s="62"/>
      <c r="E165" s="62"/>
      <c r="F165" s="62"/>
      <c r="G165" s="62"/>
      <c r="H165" s="62"/>
      <c r="I165" s="62"/>
      <c r="J165" s="62"/>
      <c r="K165" s="62"/>
      <c r="L165" s="62"/>
    </row>
    <row r="166" spans="1:12" x14ac:dyDescent="0.25">
      <c r="A166" s="62"/>
      <c r="B166" s="62"/>
      <c r="C166" s="62"/>
      <c r="D166" s="62"/>
      <c r="E166" s="62"/>
      <c r="F166" s="62"/>
      <c r="G166" s="62"/>
      <c r="H166" s="62"/>
      <c r="I166" s="62"/>
      <c r="J166" s="62"/>
      <c r="K166" s="62"/>
      <c r="L166" s="62"/>
    </row>
    <row r="167" spans="1:12" x14ac:dyDescent="0.25">
      <c r="A167" s="62"/>
      <c r="B167" s="62"/>
      <c r="C167" s="62"/>
      <c r="D167" s="62"/>
      <c r="E167" s="62"/>
      <c r="F167" s="62"/>
      <c r="G167" s="62"/>
      <c r="H167" s="62"/>
      <c r="I167" s="62"/>
      <c r="J167" s="62"/>
      <c r="K167" s="62"/>
      <c r="L167" s="62"/>
    </row>
    <row r="168" spans="1:12" x14ac:dyDescent="0.25">
      <c r="A168" s="62"/>
      <c r="B168" s="62"/>
      <c r="C168" s="62"/>
      <c r="D168" s="62"/>
      <c r="E168" s="62"/>
      <c r="F168" s="62"/>
      <c r="G168" s="62"/>
      <c r="H168" s="62"/>
      <c r="I168" s="62"/>
      <c r="J168" s="62"/>
      <c r="K168" s="62"/>
      <c r="L168" s="62"/>
    </row>
    <row r="169" spans="1:12" x14ac:dyDescent="0.25">
      <c r="A169" s="62"/>
      <c r="B169" s="62"/>
      <c r="C169" s="62"/>
      <c r="D169" s="62"/>
      <c r="E169" s="62"/>
      <c r="F169" s="62"/>
      <c r="G169" s="62"/>
      <c r="H169" s="62"/>
      <c r="I169" s="62"/>
      <c r="J169" s="62"/>
      <c r="K169" s="62"/>
      <c r="L169" s="62"/>
    </row>
    <row r="170" spans="1:12" x14ac:dyDescent="0.25">
      <c r="A170" s="62"/>
      <c r="B170" s="62"/>
      <c r="C170" s="62"/>
      <c r="D170" s="62"/>
      <c r="E170" s="62"/>
      <c r="F170" s="62"/>
      <c r="G170" s="62"/>
      <c r="H170" s="62"/>
      <c r="I170" s="62"/>
      <c r="J170" s="62"/>
      <c r="K170" s="62"/>
      <c r="L170" s="62"/>
    </row>
    <row r="171" spans="1:12" x14ac:dyDescent="0.25">
      <c r="A171" s="62"/>
      <c r="B171" s="62"/>
      <c r="C171" s="62"/>
      <c r="D171" s="62"/>
      <c r="E171" s="62"/>
      <c r="F171" s="62"/>
      <c r="G171" s="62"/>
      <c r="H171" s="62"/>
      <c r="I171" s="62"/>
      <c r="J171" s="62"/>
      <c r="K171" s="62"/>
      <c r="L171" s="62"/>
    </row>
    <row r="172" spans="1:12" x14ac:dyDescent="0.25">
      <c r="A172" s="62"/>
      <c r="B172" s="62"/>
      <c r="C172" s="62"/>
      <c r="D172" s="62"/>
      <c r="E172" s="62"/>
      <c r="F172" s="62"/>
      <c r="G172" s="62"/>
      <c r="H172" s="62"/>
      <c r="I172" s="62"/>
      <c r="J172" s="62"/>
      <c r="K172" s="62"/>
      <c r="L172" s="62"/>
    </row>
    <row r="173" spans="1:12" x14ac:dyDescent="0.25">
      <c r="A173" s="62"/>
      <c r="B173" s="62"/>
      <c r="C173" s="62"/>
      <c r="D173" s="62"/>
      <c r="E173" s="62"/>
      <c r="F173" s="62"/>
      <c r="G173" s="62"/>
      <c r="H173" s="62"/>
      <c r="I173" s="62"/>
      <c r="J173" s="62"/>
      <c r="K173" s="62"/>
      <c r="L173" s="62"/>
    </row>
    <row r="174" spans="1:12" x14ac:dyDescent="0.25">
      <c r="A174" s="62"/>
      <c r="B174" s="62"/>
      <c r="C174" s="62"/>
      <c r="D174" s="62"/>
      <c r="E174" s="62"/>
      <c r="F174" s="62"/>
      <c r="G174" s="62"/>
      <c r="H174" s="62"/>
      <c r="I174" s="62"/>
      <c r="J174" s="62"/>
      <c r="K174" s="62"/>
      <c r="L174" s="62"/>
    </row>
    <row r="175" spans="1:12" x14ac:dyDescent="0.25">
      <c r="A175" s="62"/>
      <c r="B175" s="62"/>
      <c r="C175" s="62"/>
      <c r="D175" s="62"/>
      <c r="E175" s="62"/>
      <c r="F175" s="62"/>
      <c r="G175" s="62"/>
      <c r="H175" s="62"/>
      <c r="I175" s="62"/>
      <c r="J175" s="62"/>
      <c r="K175" s="62"/>
      <c r="L175" s="62"/>
    </row>
    <row r="176" spans="1:12" x14ac:dyDescent="0.25">
      <c r="A176" s="62"/>
      <c r="B176" s="62"/>
      <c r="C176" s="62"/>
      <c r="D176" s="62"/>
      <c r="E176" s="62"/>
      <c r="F176" s="62"/>
      <c r="G176" s="62"/>
      <c r="H176" s="62"/>
      <c r="I176" s="62"/>
      <c r="J176" s="62"/>
      <c r="K176" s="62"/>
      <c r="L176" s="62"/>
    </row>
    <row r="177" spans="1:12" x14ac:dyDescent="0.25">
      <c r="A177" s="62"/>
      <c r="B177" s="62"/>
      <c r="C177" s="62"/>
      <c r="D177" s="62"/>
      <c r="E177" s="62"/>
      <c r="F177" s="62"/>
      <c r="G177" s="62"/>
      <c r="H177" s="62"/>
      <c r="I177" s="62"/>
      <c r="J177" s="62"/>
      <c r="K177" s="62"/>
      <c r="L177" s="62"/>
    </row>
    <row r="178" spans="1:12" x14ac:dyDescent="0.25">
      <c r="A178" s="62"/>
      <c r="B178" s="62"/>
      <c r="C178" s="62"/>
      <c r="D178" s="62"/>
      <c r="E178" s="62"/>
      <c r="F178" s="62"/>
      <c r="G178" s="62"/>
      <c r="H178" s="62"/>
      <c r="I178" s="62"/>
      <c r="J178" s="62"/>
      <c r="K178" s="62"/>
      <c r="L178" s="62"/>
    </row>
    <row r="179" spans="1:12" x14ac:dyDescent="0.25">
      <c r="A179" s="62"/>
      <c r="B179" s="62"/>
      <c r="C179" s="62"/>
      <c r="D179" s="62"/>
      <c r="E179" s="62"/>
      <c r="F179" s="62"/>
      <c r="G179" s="62"/>
      <c r="H179" s="62"/>
      <c r="I179" s="62"/>
      <c r="J179" s="62"/>
      <c r="K179" s="62"/>
      <c r="L179" s="62"/>
    </row>
    <row r="180" spans="1:12" x14ac:dyDescent="0.25">
      <c r="A180" s="62"/>
      <c r="B180" s="62"/>
      <c r="C180" s="62"/>
      <c r="D180" s="62"/>
      <c r="E180" s="62"/>
      <c r="F180" s="62"/>
      <c r="G180" s="62"/>
      <c r="H180" s="62"/>
      <c r="I180" s="62"/>
      <c r="J180" s="62"/>
      <c r="K180" s="62"/>
      <c r="L180" s="62"/>
    </row>
    <row r="181" spans="1:12" x14ac:dyDescent="0.25">
      <c r="A181" s="62"/>
      <c r="B181" s="62"/>
      <c r="C181" s="62"/>
      <c r="D181" s="62"/>
      <c r="E181" s="62"/>
      <c r="F181" s="62"/>
      <c r="G181" s="62"/>
      <c r="H181" s="62"/>
      <c r="I181" s="62"/>
      <c r="J181" s="62"/>
      <c r="K181" s="62"/>
      <c r="L181" s="62"/>
    </row>
    <row r="182" spans="1:12" x14ac:dyDescent="0.25">
      <c r="A182" s="62"/>
      <c r="B182" s="62"/>
      <c r="C182" s="62"/>
      <c r="D182" s="62"/>
      <c r="E182" s="62"/>
      <c r="F182" s="62"/>
      <c r="G182" s="62"/>
      <c r="H182" s="62"/>
      <c r="I182" s="62"/>
      <c r="J182" s="62"/>
      <c r="K182" s="62"/>
      <c r="L182" s="62"/>
    </row>
    <row r="183" spans="1:12" x14ac:dyDescent="0.25">
      <c r="A183" s="62"/>
      <c r="B183" s="62"/>
      <c r="C183" s="62"/>
      <c r="D183" s="62"/>
      <c r="E183" s="62"/>
      <c r="F183" s="62"/>
      <c r="G183" s="62"/>
      <c r="H183" s="62"/>
      <c r="I183" s="62"/>
      <c r="J183" s="62"/>
      <c r="K183" s="62"/>
      <c r="L183" s="62"/>
    </row>
    <row r="184" spans="1:12" x14ac:dyDescent="0.25">
      <c r="A184" s="62"/>
      <c r="B184" s="62"/>
      <c r="C184" s="62"/>
      <c r="D184" s="62"/>
      <c r="E184" s="62"/>
      <c r="F184" s="62"/>
      <c r="G184" s="62"/>
      <c r="H184" s="62"/>
      <c r="I184" s="62"/>
      <c r="J184" s="62"/>
      <c r="K184" s="62"/>
      <c r="L184" s="62"/>
    </row>
    <row r="185" spans="1:12" x14ac:dyDescent="0.25">
      <c r="A185" s="62"/>
      <c r="B185" s="62"/>
      <c r="C185" s="62"/>
      <c r="D185" s="62"/>
      <c r="E185" s="62"/>
      <c r="F185" s="62"/>
      <c r="G185" s="62"/>
      <c r="H185" s="62"/>
      <c r="I185" s="62"/>
      <c r="J185" s="62"/>
      <c r="K185" s="62"/>
      <c r="L185" s="62"/>
    </row>
    <row r="186" spans="1:12" x14ac:dyDescent="0.25">
      <c r="A186" s="62"/>
      <c r="B186" s="62"/>
      <c r="C186" s="62"/>
      <c r="D186" s="62"/>
      <c r="E186" s="62"/>
      <c r="F186" s="62"/>
      <c r="G186" s="62"/>
      <c r="H186" s="62"/>
      <c r="I186" s="62"/>
      <c r="J186" s="62"/>
      <c r="K186" s="62"/>
      <c r="L186" s="62"/>
    </row>
    <row r="187" spans="1:12" x14ac:dyDescent="0.25">
      <c r="A187" s="62"/>
      <c r="B187" s="62"/>
      <c r="C187" s="62"/>
      <c r="D187" s="62"/>
      <c r="E187" s="62"/>
      <c r="F187" s="62"/>
      <c r="G187" s="62"/>
      <c r="H187" s="62"/>
      <c r="I187" s="62"/>
      <c r="J187" s="62"/>
      <c r="K187" s="62"/>
      <c r="L187" s="62"/>
    </row>
    <row r="188" spans="1:12" x14ac:dyDescent="0.25">
      <c r="A188" s="62"/>
      <c r="B188" s="62"/>
      <c r="C188" s="62"/>
      <c r="D188" s="62"/>
      <c r="E188" s="62"/>
      <c r="F188" s="62"/>
      <c r="G188" s="62"/>
      <c r="H188" s="62"/>
      <c r="I188" s="62"/>
      <c r="J188" s="62"/>
      <c r="K188" s="62"/>
      <c r="L188" s="62"/>
    </row>
    <row r="189" spans="1:12" x14ac:dyDescent="0.25">
      <c r="A189" s="62"/>
      <c r="B189" s="62"/>
      <c r="C189" s="62"/>
      <c r="D189" s="62"/>
      <c r="E189" s="62"/>
      <c r="F189" s="62"/>
      <c r="G189" s="62"/>
      <c r="H189" s="62"/>
      <c r="I189" s="62"/>
      <c r="J189" s="62"/>
      <c r="K189" s="62"/>
      <c r="L189" s="62"/>
    </row>
    <row r="190" spans="1:12" x14ac:dyDescent="0.25">
      <c r="A190" s="62"/>
      <c r="B190" s="62"/>
      <c r="C190" s="62"/>
      <c r="D190" s="62"/>
      <c r="E190" s="62"/>
      <c r="F190" s="62"/>
      <c r="G190" s="62"/>
      <c r="H190" s="62"/>
      <c r="I190" s="62"/>
      <c r="J190" s="62"/>
      <c r="K190" s="62"/>
      <c r="L190" s="62"/>
    </row>
    <row r="191" spans="1:12" x14ac:dyDescent="0.25">
      <c r="A191" s="62"/>
      <c r="B191" s="62"/>
      <c r="C191" s="62"/>
      <c r="D191" s="62"/>
      <c r="E191" s="62"/>
      <c r="F191" s="62"/>
      <c r="G191" s="62"/>
      <c r="H191" s="62"/>
      <c r="I191" s="62"/>
      <c r="J191" s="62"/>
      <c r="K191" s="62"/>
      <c r="L191" s="62"/>
    </row>
    <row r="192" spans="1:12" x14ac:dyDescent="0.25">
      <c r="A192" s="62"/>
      <c r="B192" s="62"/>
      <c r="C192" s="62"/>
      <c r="D192" s="62"/>
      <c r="E192" s="62"/>
      <c r="F192" s="62"/>
      <c r="G192" s="62"/>
      <c r="H192" s="62"/>
      <c r="I192" s="62"/>
      <c r="J192" s="62"/>
      <c r="K192" s="62"/>
      <c r="L192" s="62"/>
    </row>
    <row r="193" spans="1:12" x14ac:dyDescent="0.25">
      <c r="A193" s="62"/>
      <c r="B193" s="62"/>
      <c r="C193" s="62"/>
      <c r="D193" s="62"/>
      <c r="E193" s="62"/>
      <c r="F193" s="62"/>
      <c r="G193" s="62"/>
      <c r="H193" s="62"/>
      <c r="I193" s="62"/>
      <c r="J193" s="62"/>
      <c r="K193" s="62"/>
      <c r="L193" s="62"/>
    </row>
    <row r="194" spans="1:12" x14ac:dyDescent="0.25">
      <c r="A194" s="62"/>
      <c r="B194" s="62"/>
      <c r="C194" s="62"/>
      <c r="D194" s="62"/>
      <c r="E194" s="62"/>
      <c r="F194" s="62"/>
      <c r="G194" s="62"/>
      <c r="H194" s="62"/>
      <c r="I194" s="62"/>
      <c r="J194" s="62"/>
      <c r="K194" s="62"/>
      <c r="L194" s="62"/>
    </row>
    <row r="195" spans="1:12" x14ac:dyDescent="0.25">
      <c r="A195" s="62"/>
      <c r="B195" s="62"/>
      <c r="C195" s="62"/>
      <c r="D195" s="62"/>
      <c r="E195" s="62"/>
      <c r="F195" s="62"/>
      <c r="G195" s="62"/>
      <c r="H195" s="62"/>
      <c r="I195" s="62"/>
      <c r="J195" s="62"/>
      <c r="K195" s="62"/>
      <c r="L195" s="62"/>
    </row>
    <row r="196" spans="1:12" x14ac:dyDescent="0.25">
      <c r="A196" s="62"/>
      <c r="B196" s="62"/>
      <c r="C196" s="62"/>
      <c r="D196" s="62"/>
      <c r="E196" s="62"/>
      <c r="F196" s="62"/>
      <c r="G196" s="62"/>
      <c r="H196" s="62"/>
      <c r="I196" s="62"/>
      <c r="J196" s="62"/>
      <c r="K196" s="62"/>
      <c r="L196" s="62"/>
    </row>
    <row r="197" spans="1:12" x14ac:dyDescent="0.25">
      <c r="A197" s="62"/>
      <c r="B197" s="62"/>
      <c r="C197" s="62"/>
      <c r="D197" s="62"/>
      <c r="E197" s="62"/>
      <c r="F197" s="62"/>
      <c r="G197" s="62"/>
      <c r="H197" s="62"/>
      <c r="I197" s="62"/>
      <c r="J197" s="62"/>
      <c r="K197" s="62"/>
      <c r="L197" s="62"/>
    </row>
    <row r="198" spans="1:12" x14ac:dyDescent="0.25">
      <c r="A198" s="62"/>
      <c r="B198" s="62"/>
      <c r="C198" s="62"/>
      <c r="D198" s="62"/>
      <c r="E198" s="62"/>
      <c r="F198" s="62"/>
      <c r="G198" s="62"/>
      <c r="H198" s="62"/>
      <c r="I198" s="62"/>
      <c r="J198" s="62"/>
      <c r="K198" s="62"/>
      <c r="L198" s="62"/>
    </row>
    <row r="199" spans="1:12" x14ac:dyDescent="0.25">
      <c r="A199" s="62"/>
      <c r="B199" s="62"/>
      <c r="C199" s="62"/>
      <c r="D199" s="62"/>
      <c r="E199" s="62"/>
      <c r="F199" s="62"/>
      <c r="G199" s="62"/>
      <c r="H199" s="62"/>
      <c r="I199" s="62"/>
      <c r="J199" s="62"/>
      <c r="K199" s="62"/>
      <c r="L199" s="62"/>
    </row>
    <row r="200" spans="1:12" x14ac:dyDescent="0.25">
      <c r="A200" s="62"/>
      <c r="B200" s="62"/>
      <c r="C200" s="62"/>
      <c r="D200" s="62"/>
      <c r="E200" s="62"/>
      <c r="F200" s="62"/>
      <c r="G200" s="62"/>
      <c r="H200" s="62"/>
      <c r="I200" s="62"/>
      <c r="J200" s="62"/>
      <c r="K200" s="62"/>
      <c r="L200" s="62"/>
    </row>
    <row r="201" spans="1:12" x14ac:dyDescent="0.25">
      <c r="A201" s="62"/>
      <c r="B201" s="62"/>
      <c r="C201" s="62"/>
      <c r="D201" s="62"/>
      <c r="E201" s="62"/>
      <c r="F201" s="62"/>
      <c r="G201" s="62"/>
      <c r="H201" s="62"/>
      <c r="I201" s="62"/>
      <c r="J201" s="62"/>
      <c r="K201" s="62"/>
      <c r="L201" s="62"/>
    </row>
    <row r="202" spans="1:12" x14ac:dyDescent="0.25">
      <c r="A202" s="62"/>
      <c r="B202" s="62"/>
      <c r="C202" s="62"/>
      <c r="D202" s="62"/>
      <c r="E202" s="62"/>
      <c r="F202" s="62"/>
      <c r="G202" s="62"/>
      <c r="H202" s="62"/>
      <c r="I202" s="62"/>
      <c r="J202" s="62"/>
      <c r="K202" s="62"/>
      <c r="L202" s="62"/>
    </row>
    <row r="203" spans="1:12" x14ac:dyDescent="0.25">
      <c r="A203" s="62"/>
      <c r="B203" s="62"/>
      <c r="C203" s="62"/>
      <c r="D203" s="62"/>
      <c r="E203" s="62"/>
      <c r="F203" s="62"/>
      <c r="G203" s="62"/>
      <c r="H203" s="62"/>
      <c r="I203" s="62"/>
      <c r="J203" s="62"/>
      <c r="K203" s="62"/>
      <c r="L203" s="62"/>
    </row>
    <row r="204" spans="1:12" x14ac:dyDescent="0.25">
      <c r="A204" s="62"/>
      <c r="B204" s="62"/>
      <c r="C204" s="62"/>
      <c r="D204" s="62"/>
      <c r="E204" s="62"/>
      <c r="F204" s="62"/>
      <c r="G204" s="62"/>
      <c r="H204" s="62"/>
      <c r="I204" s="62"/>
      <c r="J204" s="62"/>
      <c r="K204" s="62"/>
      <c r="L204" s="62"/>
    </row>
    <row r="205" spans="1:12" x14ac:dyDescent="0.25">
      <c r="A205" s="62"/>
      <c r="B205" s="62"/>
      <c r="C205" s="62"/>
      <c r="D205" s="62"/>
      <c r="E205" s="62"/>
      <c r="F205" s="62"/>
      <c r="G205" s="62"/>
      <c r="H205" s="62"/>
      <c r="I205" s="62"/>
      <c r="J205" s="62"/>
      <c r="K205" s="62"/>
      <c r="L205" s="62"/>
    </row>
    <row r="206" spans="1:12" x14ac:dyDescent="0.25">
      <c r="A206" s="62"/>
      <c r="B206" s="62"/>
      <c r="C206" s="62"/>
      <c r="D206" s="62"/>
      <c r="E206" s="62"/>
      <c r="F206" s="62"/>
      <c r="G206" s="62"/>
      <c r="H206" s="62"/>
      <c r="I206" s="62"/>
      <c r="J206" s="62"/>
      <c r="K206" s="62"/>
      <c r="L206" s="62"/>
    </row>
    <row r="207" spans="1:12" x14ac:dyDescent="0.25">
      <c r="A207" s="62"/>
      <c r="B207" s="62"/>
      <c r="C207" s="62"/>
      <c r="D207" s="62"/>
      <c r="E207" s="62"/>
      <c r="F207" s="62"/>
      <c r="G207" s="62"/>
      <c r="H207" s="62"/>
      <c r="I207" s="62"/>
      <c r="J207" s="62"/>
      <c r="K207" s="62"/>
      <c r="L207" s="62"/>
    </row>
    <row r="208" spans="1:12" x14ac:dyDescent="0.25">
      <c r="A208" s="62"/>
      <c r="B208" s="62"/>
      <c r="C208" s="62"/>
      <c r="D208" s="62"/>
      <c r="E208" s="62"/>
      <c r="F208" s="62"/>
      <c r="G208" s="62"/>
      <c r="H208" s="62"/>
      <c r="I208" s="62"/>
      <c r="J208" s="62"/>
      <c r="K208" s="62"/>
      <c r="L208" s="62"/>
    </row>
    <row r="209" spans="1:12" x14ac:dyDescent="0.25">
      <c r="A209" s="62"/>
      <c r="B209" s="62"/>
      <c r="C209" s="62"/>
      <c r="D209" s="62"/>
      <c r="E209" s="62"/>
      <c r="F209" s="62"/>
      <c r="G209" s="62"/>
      <c r="H209" s="62"/>
      <c r="I209" s="62"/>
      <c r="J209" s="62"/>
      <c r="K209" s="62"/>
      <c r="L209" s="62"/>
    </row>
    <row r="210" spans="1:12" x14ac:dyDescent="0.25">
      <c r="A210" s="62"/>
      <c r="B210" s="62"/>
      <c r="C210" s="62"/>
      <c r="D210" s="62"/>
      <c r="E210" s="62"/>
      <c r="F210" s="62"/>
      <c r="G210" s="62"/>
      <c r="H210" s="62"/>
      <c r="I210" s="62"/>
      <c r="J210" s="62"/>
      <c r="K210" s="62"/>
      <c r="L210" s="62"/>
    </row>
    <row r="211" spans="1:12" x14ac:dyDescent="0.25">
      <c r="A211" s="62"/>
      <c r="B211" s="62"/>
      <c r="C211" s="62"/>
      <c r="D211" s="62"/>
      <c r="E211" s="62"/>
      <c r="F211" s="62"/>
      <c r="G211" s="62"/>
      <c r="H211" s="62"/>
      <c r="I211" s="62"/>
      <c r="J211" s="62"/>
      <c r="K211" s="62"/>
      <c r="L211" s="62"/>
    </row>
    <row r="212" spans="1:12" x14ac:dyDescent="0.25">
      <c r="A212" s="62"/>
      <c r="B212" s="62"/>
      <c r="C212" s="62"/>
      <c r="D212" s="62"/>
      <c r="E212" s="62"/>
      <c r="F212" s="62"/>
      <c r="G212" s="62"/>
      <c r="H212" s="62"/>
      <c r="I212" s="62"/>
      <c r="J212" s="62"/>
      <c r="K212" s="62"/>
      <c r="L212" s="62"/>
    </row>
    <row r="213" spans="1:12" x14ac:dyDescent="0.25">
      <c r="A213" s="62"/>
      <c r="B213" s="62"/>
      <c r="C213" s="62"/>
      <c r="D213" s="62"/>
      <c r="E213" s="62"/>
      <c r="F213" s="62"/>
      <c r="G213" s="62"/>
      <c r="H213" s="62"/>
      <c r="I213" s="62"/>
      <c r="J213" s="62"/>
      <c r="K213" s="62"/>
      <c r="L213" s="62"/>
    </row>
    <row r="214" spans="1:12" x14ac:dyDescent="0.25">
      <c r="A214" s="62"/>
      <c r="B214" s="62"/>
      <c r="C214" s="62"/>
      <c r="D214" s="62"/>
      <c r="E214" s="62"/>
      <c r="F214" s="62"/>
      <c r="G214" s="62"/>
      <c r="H214" s="62"/>
      <c r="I214" s="62"/>
      <c r="J214" s="62"/>
      <c r="K214" s="62"/>
      <c r="L214" s="62"/>
    </row>
    <row r="215" spans="1:12" x14ac:dyDescent="0.25">
      <c r="A215" s="62"/>
      <c r="B215" s="62"/>
      <c r="C215" s="62"/>
      <c r="D215" s="62"/>
      <c r="E215" s="62"/>
      <c r="F215" s="62"/>
      <c r="G215" s="62"/>
      <c r="H215" s="62"/>
      <c r="I215" s="62"/>
      <c r="J215" s="62"/>
      <c r="K215" s="62"/>
      <c r="L215" s="62"/>
    </row>
    <row r="216" spans="1:12" x14ac:dyDescent="0.25">
      <c r="A216" s="62"/>
      <c r="B216" s="62"/>
      <c r="C216" s="62"/>
      <c r="D216" s="62"/>
      <c r="E216" s="62"/>
      <c r="F216" s="62"/>
      <c r="G216" s="62"/>
      <c r="H216" s="62"/>
      <c r="I216" s="62"/>
      <c r="J216" s="62"/>
      <c r="K216" s="62"/>
      <c r="L216" s="62"/>
    </row>
    <row r="217" spans="1:12" x14ac:dyDescent="0.25">
      <c r="A217" s="62"/>
      <c r="B217" s="62"/>
      <c r="C217" s="62"/>
      <c r="D217" s="62"/>
      <c r="E217" s="62"/>
      <c r="F217" s="62"/>
      <c r="G217" s="62"/>
      <c r="H217" s="62"/>
      <c r="I217" s="62"/>
      <c r="J217" s="62"/>
      <c r="K217" s="62"/>
      <c r="L217" s="62"/>
    </row>
    <row r="218" spans="1:12" x14ac:dyDescent="0.25">
      <c r="A218" s="62"/>
      <c r="B218" s="62"/>
      <c r="C218" s="62"/>
      <c r="D218" s="62"/>
      <c r="E218" s="62"/>
      <c r="F218" s="62"/>
      <c r="G218" s="62"/>
      <c r="H218" s="62"/>
      <c r="I218" s="62"/>
      <c r="J218" s="62"/>
      <c r="K218" s="62"/>
      <c r="L218" s="62"/>
    </row>
    <row r="219" spans="1:12" x14ac:dyDescent="0.25">
      <c r="A219" s="62"/>
      <c r="B219" s="62"/>
      <c r="C219" s="62"/>
      <c r="D219" s="62"/>
      <c r="E219" s="62"/>
      <c r="F219" s="62"/>
      <c r="G219" s="62"/>
      <c r="H219" s="62"/>
      <c r="I219" s="62"/>
      <c r="J219" s="62"/>
      <c r="K219" s="62"/>
      <c r="L219" s="62"/>
    </row>
    <row r="220" spans="1:12" x14ac:dyDescent="0.25">
      <c r="A220" s="62"/>
      <c r="B220" s="62"/>
      <c r="C220" s="62"/>
      <c r="D220" s="62"/>
      <c r="E220" s="62"/>
      <c r="F220" s="62"/>
      <c r="G220" s="62"/>
      <c r="H220" s="62"/>
      <c r="I220" s="62"/>
      <c r="J220" s="62"/>
      <c r="K220" s="62"/>
      <c r="L220" s="62"/>
    </row>
    <row r="221" spans="1:12" x14ac:dyDescent="0.25">
      <c r="A221" s="62"/>
      <c r="B221" s="62"/>
      <c r="C221" s="62"/>
      <c r="D221" s="62"/>
      <c r="E221" s="62"/>
      <c r="F221" s="62"/>
      <c r="G221" s="62"/>
      <c r="H221" s="62"/>
      <c r="I221" s="62"/>
      <c r="J221" s="62"/>
      <c r="K221" s="62"/>
      <c r="L221" s="62"/>
    </row>
    <row r="222" spans="1:12" x14ac:dyDescent="0.25">
      <c r="A222" s="62"/>
      <c r="B222" s="62"/>
      <c r="C222" s="62"/>
      <c r="D222" s="62"/>
      <c r="E222" s="62"/>
      <c r="F222" s="62"/>
      <c r="G222" s="62"/>
      <c r="H222" s="62"/>
      <c r="I222" s="62"/>
      <c r="J222" s="62"/>
      <c r="K222" s="62"/>
      <c r="L222" s="62"/>
    </row>
    <row r="223" spans="1:12" x14ac:dyDescent="0.25">
      <c r="A223" s="62"/>
      <c r="B223" s="62"/>
      <c r="C223" s="62"/>
      <c r="D223" s="62"/>
      <c r="E223" s="62"/>
      <c r="F223" s="62"/>
      <c r="G223" s="62"/>
      <c r="H223" s="62"/>
      <c r="I223" s="62"/>
      <c r="J223" s="62"/>
      <c r="K223" s="62"/>
      <c r="L223" s="62"/>
    </row>
    <row r="224" spans="1:12" x14ac:dyDescent="0.25">
      <c r="A224" s="62"/>
      <c r="B224" s="62"/>
      <c r="C224" s="62"/>
      <c r="D224" s="62"/>
      <c r="E224" s="62"/>
      <c r="F224" s="62"/>
      <c r="G224" s="62"/>
      <c r="H224" s="62"/>
      <c r="I224" s="62"/>
      <c r="J224" s="62"/>
      <c r="K224" s="62"/>
      <c r="L224" s="62"/>
    </row>
    <row r="225" spans="1:12" x14ac:dyDescent="0.25">
      <c r="A225" s="62"/>
      <c r="B225" s="62"/>
      <c r="C225" s="62"/>
      <c r="D225" s="62"/>
      <c r="E225" s="62"/>
      <c r="F225" s="62"/>
      <c r="G225" s="62"/>
      <c r="H225" s="62"/>
      <c r="I225" s="62"/>
      <c r="J225" s="62"/>
      <c r="K225" s="62"/>
      <c r="L225" s="62"/>
    </row>
    <row r="226" spans="1:12" x14ac:dyDescent="0.25">
      <c r="A226" s="62"/>
      <c r="B226" s="62"/>
      <c r="C226" s="62"/>
      <c r="D226" s="62"/>
      <c r="E226" s="62"/>
      <c r="F226" s="62"/>
      <c r="G226" s="62"/>
      <c r="H226" s="62"/>
      <c r="I226" s="62"/>
      <c r="J226" s="62"/>
      <c r="K226" s="62"/>
      <c r="L226" s="62"/>
    </row>
    <row r="227" spans="1:12" x14ac:dyDescent="0.25">
      <c r="A227" s="62"/>
      <c r="B227" s="62"/>
      <c r="C227" s="62"/>
      <c r="D227" s="62"/>
      <c r="E227" s="62"/>
      <c r="F227" s="62"/>
      <c r="G227" s="62"/>
      <c r="H227" s="62"/>
      <c r="I227" s="62"/>
      <c r="J227" s="62"/>
      <c r="K227" s="62"/>
      <c r="L227" s="62"/>
    </row>
    <row r="228" spans="1:12" x14ac:dyDescent="0.25">
      <c r="A228" s="62"/>
      <c r="B228" s="62"/>
      <c r="C228" s="62"/>
      <c r="D228" s="62"/>
      <c r="E228" s="62"/>
      <c r="F228" s="62"/>
      <c r="G228" s="62"/>
      <c r="H228" s="62"/>
      <c r="I228" s="62"/>
      <c r="J228" s="62"/>
      <c r="K228" s="62"/>
      <c r="L228" s="62"/>
    </row>
    <row r="229" spans="1:12" x14ac:dyDescent="0.25">
      <c r="A229" s="62"/>
      <c r="B229" s="62"/>
      <c r="C229" s="62"/>
      <c r="D229" s="62"/>
      <c r="E229" s="62"/>
      <c r="F229" s="62"/>
      <c r="G229" s="62"/>
      <c r="H229" s="62"/>
      <c r="I229" s="62"/>
      <c r="J229" s="62"/>
      <c r="K229" s="62"/>
      <c r="L229" s="62"/>
    </row>
    <row r="230" spans="1:12" x14ac:dyDescent="0.25">
      <c r="A230" s="62"/>
      <c r="B230" s="62"/>
      <c r="C230" s="62"/>
      <c r="D230" s="62"/>
      <c r="E230" s="62"/>
      <c r="F230" s="62"/>
      <c r="G230" s="62"/>
      <c r="H230" s="62"/>
      <c r="I230" s="62"/>
      <c r="J230" s="62"/>
      <c r="K230" s="62"/>
      <c r="L230" s="62"/>
    </row>
    <row r="231" spans="1:12" x14ac:dyDescent="0.25">
      <c r="A231" s="62"/>
      <c r="B231" s="62"/>
      <c r="C231" s="62"/>
      <c r="D231" s="62"/>
      <c r="E231" s="62"/>
      <c r="F231" s="62"/>
      <c r="G231" s="62"/>
      <c r="H231" s="62"/>
      <c r="I231" s="62"/>
      <c r="J231" s="62"/>
      <c r="K231" s="62"/>
      <c r="L231" s="62"/>
    </row>
    <row r="232" spans="1:12" x14ac:dyDescent="0.25">
      <c r="A232" s="62"/>
      <c r="B232" s="62"/>
      <c r="C232" s="62"/>
      <c r="D232" s="62"/>
      <c r="E232" s="62"/>
      <c r="F232" s="62"/>
      <c r="G232" s="62"/>
      <c r="H232" s="62"/>
      <c r="I232" s="62"/>
      <c r="J232" s="62"/>
      <c r="K232" s="62"/>
      <c r="L232" s="62"/>
    </row>
    <row r="233" spans="1:12" x14ac:dyDescent="0.25">
      <c r="A233" s="62"/>
      <c r="B233" s="62"/>
      <c r="C233" s="62"/>
      <c r="D233" s="62"/>
      <c r="E233" s="62"/>
      <c r="F233" s="62"/>
      <c r="G233" s="62"/>
      <c r="H233" s="62"/>
      <c r="I233" s="62"/>
      <c r="J233" s="62"/>
      <c r="K233" s="62"/>
      <c r="L233" s="62"/>
    </row>
    <row r="234" spans="1:12" x14ac:dyDescent="0.25">
      <c r="A234" s="62"/>
      <c r="B234" s="62"/>
      <c r="C234" s="62"/>
      <c r="D234" s="62"/>
      <c r="E234" s="62"/>
      <c r="F234" s="62"/>
      <c r="G234" s="62"/>
      <c r="H234" s="62"/>
      <c r="I234" s="62"/>
      <c r="J234" s="62"/>
      <c r="K234" s="62"/>
      <c r="L234" s="62"/>
    </row>
    <row r="235" spans="1:12" x14ac:dyDescent="0.25">
      <c r="A235" s="62"/>
      <c r="B235" s="62"/>
      <c r="C235" s="62"/>
      <c r="D235" s="62"/>
      <c r="E235" s="62"/>
      <c r="F235" s="62"/>
      <c r="G235" s="62"/>
      <c r="H235" s="62"/>
      <c r="I235" s="62"/>
      <c r="J235" s="62"/>
      <c r="K235" s="62"/>
      <c r="L235" s="62"/>
    </row>
    <row r="236" spans="1:12" x14ac:dyDescent="0.25">
      <c r="A236" s="62"/>
      <c r="B236" s="62"/>
      <c r="C236" s="62"/>
      <c r="D236" s="62"/>
      <c r="E236" s="62"/>
      <c r="F236" s="62"/>
      <c r="G236" s="62"/>
      <c r="H236" s="62"/>
      <c r="I236" s="62"/>
      <c r="J236" s="62"/>
      <c r="K236" s="62"/>
      <c r="L236" s="62"/>
    </row>
    <row r="237" spans="1:12" x14ac:dyDescent="0.25">
      <c r="A237" s="62"/>
      <c r="B237" s="62"/>
      <c r="C237" s="62"/>
      <c r="D237" s="62"/>
      <c r="E237" s="62"/>
      <c r="F237" s="62"/>
      <c r="G237" s="62"/>
      <c r="H237" s="62"/>
      <c r="I237" s="62"/>
      <c r="J237" s="62"/>
      <c r="K237" s="62"/>
      <c r="L237" s="62"/>
    </row>
    <row r="238" spans="1:12" x14ac:dyDescent="0.25">
      <c r="A238" s="62"/>
      <c r="B238" s="62"/>
      <c r="C238" s="62"/>
      <c r="D238" s="62"/>
      <c r="E238" s="62"/>
      <c r="F238" s="62"/>
      <c r="G238" s="62"/>
      <c r="H238" s="62"/>
      <c r="I238" s="62"/>
      <c r="J238" s="62"/>
      <c r="K238" s="62"/>
      <c r="L238" s="62"/>
    </row>
    <row r="239" spans="1:12" x14ac:dyDescent="0.25">
      <c r="A239" s="62"/>
      <c r="B239" s="62"/>
      <c r="C239" s="62"/>
      <c r="D239" s="62"/>
      <c r="E239" s="62"/>
      <c r="F239" s="62"/>
      <c r="G239" s="62"/>
      <c r="H239" s="62"/>
      <c r="I239" s="62"/>
      <c r="J239" s="62"/>
      <c r="K239" s="62"/>
      <c r="L239" s="62"/>
    </row>
    <row r="240" spans="1:12" x14ac:dyDescent="0.25">
      <c r="A240" s="62"/>
      <c r="B240" s="62"/>
      <c r="C240" s="62"/>
      <c r="D240" s="62"/>
      <c r="E240" s="62"/>
      <c r="F240" s="62"/>
      <c r="G240" s="62"/>
      <c r="H240" s="62"/>
      <c r="I240" s="62"/>
      <c r="J240" s="62"/>
      <c r="K240" s="62"/>
      <c r="L240" s="62"/>
    </row>
    <row r="241" spans="1:12" x14ac:dyDescent="0.25">
      <c r="A241" s="62"/>
      <c r="B241" s="62"/>
      <c r="C241" s="62"/>
      <c r="D241" s="62"/>
      <c r="E241" s="62"/>
      <c r="F241" s="62"/>
      <c r="G241" s="62"/>
      <c r="H241" s="62"/>
      <c r="I241" s="62"/>
      <c r="J241" s="62"/>
      <c r="K241" s="62"/>
      <c r="L241" s="62"/>
    </row>
    <row r="242" spans="1:12" x14ac:dyDescent="0.25">
      <c r="A242" s="62"/>
      <c r="B242" s="62"/>
      <c r="C242" s="62"/>
      <c r="D242" s="62"/>
      <c r="E242" s="62"/>
      <c r="F242" s="62"/>
      <c r="G242" s="62"/>
      <c r="H242" s="62"/>
      <c r="I242" s="62"/>
      <c r="J242" s="62"/>
      <c r="K242" s="62"/>
      <c r="L242" s="62"/>
    </row>
    <row r="243" spans="1:12" x14ac:dyDescent="0.25">
      <c r="A243" s="62"/>
      <c r="B243" s="62"/>
      <c r="C243" s="62"/>
      <c r="D243" s="62"/>
      <c r="E243" s="62"/>
      <c r="F243" s="62"/>
      <c r="G243" s="62"/>
      <c r="H243" s="62"/>
      <c r="I243" s="62"/>
      <c r="J243" s="62"/>
      <c r="K243" s="62"/>
      <c r="L243" s="62"/>
    </row>
    <row r="244" spans="1:12" x14ac:dyDescent="0.25">
      <c r="A244" s="62"/>
      <c r="B244" s="62"/>
      <c r="C244" s="62"/>
      <c r="D244" s="62"/>
      <c r="E244" s="62"/>
      <c r="F244" s="62"/>
      <c r="G244" s="62"/>
      <c r="H244" s="62"/>
      <c r="I244" s="62"/>
      <c r="J244" s="62"/>
      <c r="K244" s="62"/>
      <c r="L244" s="62"/>
    </row>
    <row r="245" spans="1:12" x14ac:dyDescent="0.25">
      <c r="A245" s="62"/>
      <c r="B245" s="62"/>
      <c r="C245" s="62"/>
      <c r="D245" s="62"/>
      <c r="E245" s="62"/>
      <c r="F245" s="62"/>
      <c r="G245" s="62"/>
      <c r="H245" s="62"/>
      <c r="I245" s="62"/>
      <c r="J245" s="62"/>
      <c r="K245" s="62"/>
      <c r="L245" s="62"/>
    </row>
    <row r="246" spans="1:12" x14ac:dyDescent="0.25">
      <c r="A246" s="62"/>
      <c r="B246" s="62"/>
      <c r="C246" s="62"/>
      <c r="D246" s="62"/>
      <c r="E246" s="62"/>
      <c r="F246" s="62"/>
      <c r="G246" s="62"/>
      <c r="H246" s="62"/>
      <c r="I246" s="62"/>
      <c r="J246" s="62"/>
      <c r="K246" s="62"/>
      <c r="L246" s="62"/>
    </row>
    <row r="247" spans="1:12" x14ac:dyDescent="0.25">
      <c r="A247" s="62"/>
      <c r="B247" s="62"/>
      <c r="C247" s="62"/>
      <c r="D247" s="62"/>
      <c r="E247" s="62"/>
      <c r="F247" s="62"/>
      <c r="G247" s="62"/>
      <c r="H247" s="62"/>
      <c r="I247" s="62"/>
      <c r="J247" s="62"/>
      <c r="K247" s="62"/>
      <c r="L247" s="62"/>
    </row>
    <row r="248" spans="1:12" x14ac:dyDescent="0.25">
      <c r="A248" s="62"/>
      <c r="B248" s="62"/>
      <c r="C248" s="62"/>
      <c r="D248" s="62"/>
      <c r="E248" s="62"/>
      <c r="F248" s="62"/>
      <c r="G248" s="62"/>
      <c r="H248" s="62"/>
      <c r="I248" s="62"/>
      <c r="J248" s="62"/>
      <c r="K248" s="62"/>
      <c r="L248" s="62"/>
    </row>
    <row r="249" spans="1:12" x14ac:dyDescent="0.25">
      <c r="A249" s="62"/>
      <c r="B249" s="62"/>
      <c r="C249" s="62"/>
      <c r="D249" s="62"/>
      <c r="E249" s="62"/>
      <c r="F249" s="62"/>
      <c r="G249" s="62"/>
      <c r="H249" s="62"/>
      <c r="I249" s="62"/>
      <c r="J249" s="62"/>
      <c r="K249" s="62"/>
      <c r="L249" s="62"/>
    </row>
    <row r="250" spans="1:12" x14ac:dyDescent="0.25">
      <c r="A250" s="62"/>
      <c r="B250" s="62"/>
      <c r="C250" s="62"/>
      <c r="D250" s="62"/>
      <c r="E250" s="62"/>
      <c r="F250" s="62"/>
      <c r="G250" s="62"/>
      <c r="H250" s="62"/>
      <c r="I250" s="62"/>
      <c r="J250" s="62"/>
      <c r="K250" s="62"/>
      <c r="L250" s="62"/>
    </row>
    <row r="251" spans="1:12" x14ac:dyDescent="0.25">
      <c r="A251" s="62"/>
      <c r="B251" s="62"/>
      <c r="C251" s="62"/>
      <c r="D251" s="62"/>
      <c r="E251" s="62"/>
      <c r="F251" s="62"/>
      <c r="G251" s="62"/>
      <c r="H251" s="62"/>
      <c r="I251" s="62"/>
      <c r="J251" s="62"/>
      <c r="K251" s="62"/>
      <c r="L251" s="62"/>
    </row>
    <row r="252" spans="1:12" x14ac:dyDescent="0.25">
      <c r="A252" s="62"/>
      <c r="B252" s="62"/>
      <c r="C252" s="62"/>
      <c r="D252" s="62"/>
      <c r="E252" s="62"/>
      <c r="F252" s="62"/>
      <c r="G252" s="62"/>
      <c r="H252" s="62"/>
      <c r="I252" s="62"/>
      <c r="J252" s="62"/>
      <c r="K252" s="62"/>
      <c r="L252" s="62"/>
    </row>
    <row r="253" spans="1:12" x14ac:dyDescent="0.25">
      <c r="A253" s="62"/>
      <c r="B253" s="62"/>
      <c r="C253" s="62"/>
      <c r="D253" s="62"/>
      <c r="E253" s="62"/>
      <c r="F253" s="62"/>
      <c r="G253" s="62"/>
      <c r="H253" s="62"/>
      <c r="I253" s="62"/>
      <c r="J253" s="62"/>
      <c r="K253" s="62"/>
      <c r="L253" s="62"/>
    </row>
    <row r="254" spans="1:12" x14ac:dyDescent="0.25">
      <c r="A254" s="62"/>
      <c r="B254" s="62"/>
      <c r="C254" s="62"/>
      <c r="D254" s="62"/>
      <c r="E254" s="62"/>
      <c r="F254" s="62"/>
      <c r="G254" s="62"/>
      <c r="H254" s="62"/>
      <c r="I254" s="62"/>
      <c r="J254" s="62"/>
      <c r="K254" s="62"/>
      <c r="L254" s="62"/>
    </row>
    <row r="255" spans="1:12" x14ac:dyDescent="0.25">
      <c r="A255" s="62"/>
      <c r="B255" s="62"/>
      <c r="C255" s="62"/>
      <c r="D255" s="62"/>
      <c r="E255" s="62"/>
      <c r="F255" s="62"/>
      <c r="G255" s="62"/>
      <c r="H255" s="62"/>
      <c r="I255" s="62"/>
      <c r="J255" s="62"/>
      <c r="K255" s="62"/>
      <c r="L255" s="62"/>
    </row>
    <row r="256" spans="1:12" x14ac:dyDescent="0.25">
      <c r="A256" s="62"/>
      <c r="B256" s="62"/>
      <c r="C256" s="62"/>
      <c r="D256" s="62"/>
      <c r="E256" s="62"/>
      <c r="F256" s="62"/>
      <c r="G256" s="62"/>
      <c r="H256" s="62"/>
      <c r="I256" s="62"/>
      <c r="J256" s="62"/>
      <c r="K256" s="62"/>
      <c r="L256" s="62"/>
    </row>
    <row r="257" spans="1:12" x14ac:dyDescent="0.25">
      <c r="A257" s="62"/>
      <c r="B257" s="62"/>
      <c r="C257" s="62"/>
      <c r="D257" s="62"/>
      <c r="E257" s="62"/>
      <c r="F257" s="62"/>
      <c r="G257" s="62"/>
      <c r="H257" s="62"/>
      <c r="I257" s="62"/>
      <c r="J257" s="62"/>
      <c r="K257" s="62"/>
      <c r="L257" s="62"/>
    </row>
    <row r="258" spans="1:12" x14ac:dyDescent="0.25">
      <c r="A258" s="62"/>
      <c r="B258" s="62"/>
      <c r="C258" s="62"/>
      <c r="D258" s="62"/>
      <c r="E258" s="62"/>
      <c r="F258" s="62"/>
      <c r="G258" s="62"/>
      <c r="H258" s="62"/>
      <c r="I258" s="62"/>
      <c r="J258" s="62"/>
      <c r="K258" s="62"/>
      <c r="L258" s="62"/>
    </row>
    <row r="259" spans="1:12" x14ac:dyDescent="0.25">
      <c r="A259" s="62"/>
      <c r="B259" s="62"/>
      <c r="C259" s="62"/>
      <c r="D259" s="62"/>
      <c r="E259" s="62"/>
      <c r="F259" s="62"/>
      <c r="G259" s="62"/>
      <c r="H259" s="62"/>
      <c r="I259" s="62"/>
      <c r="J259" s="62"/>
      <c r="K259" s="62"/>
      <c r="L259" s="62"/>
    </row>
    <row r="260" spans="1:12" x14ac:dyDescent="0.25">
      <c r="A260" s="62"/>
      <c r="B260" s="62"/>
      <c r="C260" s="62"/>
      <c r="D260" s="62"/>
      <c r="E260" s="62"/>
      <c r="F260" s="62"/>
      <c r="G260" s="62"/>
      <c r="H260" s="62"/>
      <c r="I260" s="62"/>
      <c r="J260" s="62"/>
      <c r="K260" s="62"/>
      <c r="L260" s="62"/>
    </row>
    <row r="261" spans="1:12" x14ac:dyDescent="0.25">
      <c r="A261" s="62"/>
      <c r="B261" s="62"/>
      <c r="C261" s="62"/>
      <c r="D261" s="62"/>
      <c r="E261" s="62"/>
      <c r="F261" s="62"/>
      <c r="G261" s="62"/>
      <c r="H261" s="62"/>
      <c r="I261" s="62"/>
      <c r="J261" s="62"/>
      <c r="K261" s="62"/>
      <c r="L261" s="62"/>
    </row>
    <row r="262" spans="1:12" x14ac:dyDescent="0.25">
      <c r="A262" s="62"/>
      <c r="B262" s="62"/>
      <c r="C262" s="62"/>
      <c r="D262" s="62"/>
      <c r="E262" s="62"/>
      <c r="F262" s="62"/>
      <c r="G262" s="62"/>
      <c r="H262" s="62"/>
      <c r="I262" s="62"/>
      <c r="J262" s="62"/>
      <c r="K262" s="62"/>
      <c r="L262" s="62"/>
    </row>
    <row r="263" spans="1:12" x14ac:dyDescent="0.25">
      <c r="A263" s="62"/>
      <c r="B263" s="62"/>
      <c r="C263" s="62"/>
      <c r="D263" s="62"/>
      <c r="E263" s="62"/>
      <c r="F263" s="62"/>
      <c r="G263" s="62"/>
      <c r="H263" s="62"/>
      <c r="I263" s="62"/>
      <c r="J263" s="62"/>
      <c r="K263" s="62"/>
      <c r="L263" s="62"/>
    </row>
    <row r="264" spans="1:12" x14ac:dyDescent="0.25">
      <c r="A264" s="62"/>
      <c r="B264" s="62"/>
      <c r="C264" s="62"/>
      <c r="D264" s="62"/>
      <c r="E264" s="62"/>
      <c r="F264" s="62"/>
      <c r="G264" s="62"/>
      <c r="H264" s="62"/>
      <c r="I264" s="62"/>
      <c r="J264" s="62"/>
      <c r="K264" s="62"/>
      <c r="L264" s="62"/>
    </row>
    <row r="265" spans="1:12" x14ac:dyDescent="0.25">
      <c r="A265" s="62"/>
      <c r="B265" s="62"/>
      <c r="C265" s="62"/>
      <c r="D265" s="62"/>
      <c r="E265" s="62"/>
      <c r="F265" s="62"/>
      <c r="G265" s="62"/>
      <c r="H265" s="62"/>
      <c r="I265" s="62"/>
      <c r="J265" s="62"/>
      <c r="K265" s="62"/>
      <c r="L265" s="62"/>
    </row>
    <row r="266" spans="1:12" x14ac:dyDescent="0.25">
      <c r="A266" s="62"/>
      <c r="B266" s="62"/>
      <c r="C266" s="62"/>
      <c r="D266" s="62"/>
      <c r="E266" s="62"/>
      <c r="F266" s="62"/>
      <c r="G266" s="62"/>
      <c r="H266" s="62"/>
      <c r="I266" s="62"/>
      <c r="J266" s="62"/>
      <c r="K266" s="62"/>
      <c r="L266" s="62"/>
    </row>
    <row r="267" spans="1:12" x14ac:dyDescent="0.25">
      <c r="A267" s="62"/>
      <c r="B267" s="62"/>
      <c r="C267" s="62"/>
      <c r="D267" s="62"/>
      <c r="E267" s="62"/>
      <c r="F267" s="62"/>
      <c r="G267" s="62"/>
      <c r="H267" s="62"/>
      <c r="I267" s="62"/>
      <c r="J267" s="62"/>
      <c r="K267" s="62"/>
      <c r="L267" s="62"/>
    </row>
    <row r="268" spans="1:12" x14ac:dyDescent="0.25">
      <c r="A268" s="62"/>
      <c r="B268" s="62"/>
      <c r="C268" s="62"/>
      <c r="D268" s="62"/>
      <c r="E268" s="62"/>
      <c r="F268" s="62"/>
      <c r="G268" s="62"/>
      <c r="H268" s="62"/>
      <c r="I268" s="62"/>
      <c r="J268" s="62"/>
      <c r="K268" s="62"/>
      <c r="L268" s="62"/>
    </row>
    <row r="269" spans="1:12" x14ac:dyDescent="0.25">
      <c r="A269" s="62"/>
      <c r="B269" s="62"/>
      <c r="C269" s="62"/>
      <c r="D269" s="62"/>
      <c r="E269" s="62"/>
      <c r="F269" s="62"/>
      <c r="G269" s="62"/>
      <c r="H269" s="62"/>
      <c r="I269" s="62"/>
      <c r="J269" s="62"/>
      <c r="K269" s="62"/>
      <c r="L269" s="62"/>
    </row>
    <row r="270" spans="1:12" x14ac:dyDescent="0.25">
      <c r="A270" s="62"/>
      <c r="B270" s="62"/>
      <c r="C270" s="62"/>
      <c r="D270" s="62"/>
      <c r="E270" s="62"/>
      <c r="F270" s="62"/>
      <c r="G270" s="62"/>
      <c r="H270" s="62"/>
      <c r="I270" s="62"/>
      <c r="J270" s="62"/>
      <c r="K270" s="62"/>
      <c r="L270" s="62"/>
    </row>
    <row r="271" spans="1:12" x14ac:dyDescent="0.25">
      <c r="A271" s="62"/>
      <c r="B271" s="62"/>
      <c r="C271" s="62"/>
      <c r="D271" s="62"/>
      <c r="E271" s="62"/>
      <c r="F271" s="62"/>
      <c r="G271" s="62"/>
      <c r="H271" s="62"/>
      <c r="I271" s="62"/>
      <c r="J271" s="62"/>
      <c r="K271" s="62"/>
      <c r="L271" s="62"/>
    </row>
    <row r="272" spans="1:12" x14ac:dyDescent="0.25">
      <c r="A272" s="62"/>
      <c r="B272" s="62"/>
      <c r="C272" s="62"/>
      <c r="D272" s="62"/>
      <c r="E272" s="62"/>
      <c r="F272" s="62"/>
      <c r="G272" s="62"/>
      <c r="H272" s="62"/>
      <c r="I272" s="62"/>
      <c r="J272" s="62"/>
      <c r="K272" s="62"/>
      <c r="L272" s="62"/>
    </row>
    <row r="273" spans="1:12" x14ac:dyDescent="0.25">
      <c r="A273" s="62"/>
      <c r="B273" s="62"/>
      <c r="C273" s="62"/>
      <c r="D273" s="62"/>
      <c r="E273" s="62"/>
      <c r="F273" s="62"/>
      <c r="G273" s="62"/>
      <c r="H273" s="62"/>
      <c r="I273" s="62"/>
      <c r="J273" s="62"/>
      <c r="K273" s="62"/>
      <c r="L273" s="62"/>
    </row>
    <row r="274" spans="1:12" x14ac:dyDescent="0.25">
      <c r="A274" s="62"/>
      <c r="B274" s="62"/>
      <c r="C274" s="62"/>
      <c r="D274" s="62"/>
      <c r="E274" s="62"/>
      <c r="F274" s="62"/>
      <c r="G274" s="62"/>
      <c r="H274" s="62"/>
      <c r="I274" s="62"/>
      <c r="J274" s="62"/>
      <c r="K274" s="62"/>
      <c r="L274" s="62"/>
    </row>
    <row r="275" spans="1:12" x14ac:dyDescent="0.25">
      <c r="A275" s="62"/>
      <c r="B275" s="62"/>
      <c r="C275" s="62"/>
      <c r="D275" s="62"/>
      <c r="E275" s="62"/>
      <c r="F275" s="62"/>
      <c r="G275" s="62"/>
      <c r="H275" s="62"/>
      <c r="I275" s="62"/>
      <c r="J275" s="62"/>
      <c r="K275" s="62"/>
      <c r="L275" s="62"/>
    </row>
    <row r="276" spans="1:12" x14ac:dyDescent="0.25">
      <c r="A276" s="62"/>
      <c r="B276" s="62"/>
      <c r="C276" s="62"/>
      <c r="D276" s="62"/>
      <c r="E276" s="62"/>
      <c r="F276" s="62"/>
      <c r="G276" s="62"/>
      <c r="H276" s="62"/>
      <c r="I276" s="62"/>
      <c r="J276" s="62"/>
      <c r="K276" s="62"/>
      <c r="L276" s="62"/>
    </row>
    <row r="277" spans="1:12" x14ac:dyDescent="0.25">
      <c r="A277" s="62"/>
      <c r="B277" s="62"/>
      <c r="C277" s="62"/>
      <c r="D277" s="62"/>
      <c r="E277" s="62"/>
      <c r="F277" s="62"/>
      <c r="G277" s="62"/>
      <c r="H277" s="62"/>
      <c r="I277" s="62"/>
      <c r="J277" s="62"/>
      <c r="K277" s="62"/>
      <c r="L277" s="62"/>
    </row>
    <row r="278" spans="1:12" x14ac:dyDescent="0.25">
      <c r="A278" s="62"/>
      <c r="B278" s="62"/>
      <c r="C278" s="62"/>
      <c r="D278" s="62"/>
      <c r="E278" s="62"/>
      <c r="F278" s="62"/>
      <c r="G278" s="62"/>
      <c r="H278" s="62"/>
      <c r="I278" s="62"/>
      <c r="J278" s="62"/>
      <c r="K278" s="62"/>
      <c r="L278" s="62"/>
    </row>
    <row r="279" spans="1:12" x14ac:dyDescent="0.25">
      <c r="A279" s="62"/>
      <c r="B279" s="62"/>
      <c r="C279" s="62"/>
      <c r="D279" s="62"/>
      <c r="E279" s="62"/>
      <c r="F279" s="62"/>
      <c r="G279" s="62"/>
      <c r="H279" s="62"/>
      <c r="I279" s="62"/>
      <c r="J279" s="62"/>
      <c r="K279" s="62"/>
      <c r="L279" s="62"/>
    </row>
    <row r="280" spans="1:12" x14ac:dyDescent="0.25">
      <c r="A280" s="62"/>
      <c r="B280" s="62"/>
      <c r="C280" s="62"/>
      <c r="D280" s="62"/>
      <c r="E280" s="62"/>
      <c r="F280" s="62"/>
      <c r="G280" s="62"/>
      <c r="H280" s="62"/>
      <c r="I280" s="62"/>
      <c r="J280" s="62"/>
      <c r="K280" s="62"/>
      <c r="L280" s="62"/>
    </row>
    <row r="281" spans="1:12" x14ac:dyDescent="0.25">
      <c r="A281" s="62"/>
      <c r="B281" s="62"/>
      <c r="C281" s="62"/>
      <c r="D281" s="62"/>
      <c r="E281" s="62"/>
      <c r="F281" s="62"/>
      <c r="G281" s="62"/>
      <c r="H281" s="62"/>
      <c r="I281" s="62"/>
      <c r="J281" s="62"/>
      <c r="K281" s="62"/>
      <c r="L281" s="62"/>
    </row>
    <row r="282" spans="1:12" x14ac:dyDescent="0.25">
      <c r="A282" s="62"/>
      <c r="B282" s="62"/>
      <c r="C282" s="62"/>
      <c r="D282" s="62"/>
      <c r="E282" s="62"/>
      <c r="F282" s="62"/>
      <c r="G282" s="62"/>
      <c r="H282" s="62"/>
      <c r="I282" s="62"/>
      <c r="J282" s="62"/>
      <c r="K282" s="62"/>
      <c r="L282" s="62"/>
    </row>
    <row r="283" spans="1:12" x14ac:dyDescent="0.25">
      <c r="A283" s="62"/>
      <c r="B283" s="62"/>
      <c r="C283" s="62"/>
      <c r="D283" s="62"/>
      <c r="E283" s="62"/>
      <c r="F283" s="62"/>
      <c r="G283" s="62"/>
      <c r="H283" s="62"/>
      <c r="I283" s="62"/>
      <c r="J283" s="62"/>
      <c r="K283" s="62"/>
      <c r="L283" s="62"/>
    </row>
    <row r="284" spans="1:12" x14ac:dyDescent="0.25">
      <c r="A284" s="62"/>
      <c r="B284" s="62"/>
      <c r="C284" s="62"/>
      <c r="D284" s="62"/>
      <c r="E284" s="62"/>
      <c r="F284" s="62"/>
      <c r="G284" s="62"/>
      <c r="H284" s="62"/>
      <c r="I284" s="62"/>
      <c r="J284" s="62"/>
      <c r="K284" s="62"/>
      <c r="L284" s="62"/>
    </row>
    <row r="285" spans="1:12" x14ac:dyDescent="0.25">
      <c r="A285" s="62"/>
      <c r="B285" s="62"/>
      <c r="C285" s="62"/>
      <c r="D285" s="62"/>
      <c r="E285" s="62"/>
      <c r="F285" s="62"/>
      <c r="G285" s="62"/>
      <c r="H285" s="62"/>
      <c r="I285" s="62"/>
      <c r="J285" s="62"/>
      <c r="K285" s="62"/>
      <c r="L285" s="62"/>
    </row>
    <row r="286" spans="1:12" x14ac:dyDescent="0.25">
      <c r="A286" s="62"/>
      <c r="B286" s="62"/>
      <c r="C286" s="62"/>
      <c r="D286" s="62"/>
      <c r="E286" s="62"/>
      <c r="F286" s="62"/>
      <c r="G286" s="62"/>
      <c r="H286" s="62"/>
      <c r="I286" s="62"/>
      <c r="J286" s="62"/>
      <c r="K286" s="62"/>
      <c r="L286" s="62"/>
    </row>
    <row r="287" spans="1:12" x14ac:dyDescent="0.25">
      <c r="A287" s="62"/>
      <c r="B287" s="62"/>
      <c r="C287" s="62"/>
      <c r="D287" s="62"/>
      <c r="E287" s="62"/>
      <c r="F287" s="62"/>
      <c r="G287" s="62"/>
      <c r="H287" s="62"/>
      <c r="I287" s="62"/>
      <c r="J287" s="62"/>
      <c r="K287" s="62"/>
      <c r="L287" s="62"/>
    </row>
    <row r="288" spans="1:12" x14ac:dyDescent="0.25">
      <c r="A288" s="62"/>
      <c r="B288" s="62"/>
      <c r="C288" s="62"/>
      <c r="D288" s="62"/>
      <c r="E288" s="62"/>
      <c r="F288" s="62"/>
      <c r="G288" s="62"/>
      <c r="H288" s="62"/>
      <c r="I288" s="62"/>
      <c r="J288" s="62"/>
      <c r="K288" s="62"/>
      <c r="L288" s="62"/>
    </row>
    <row r="289" spans="1:12" x14ac:dyDescent="0.25">
      <c r="A289" s="62"/>
      <c r="B289" s="62"/>
      <c r="C289" s="62"/>
      <c r="D289" s="62"/>
      <c r="E289" s="62"/>
      <c r="F289" s="62"/>
      <c r="G289" s="62"/>
      <c r="H289" s="62"/>
      <c r="I289" s="62"/>
      <c r="J289" s="62"/>
      <c r="K289" s="62"/>
      <c r="L289" s="62"/>
    </row>
    <row r="290" spans="1:12" x14ac:dyDescent="0.25">
      <c r="A290" s="62"/>
      <c r="B290" s="62"/>
      <c r="C290" s="62"/>
      <c r="D290" s="62"/>
      <c r="E290" s="62"/>
      <c r="F290" s="62"/>
      <c r="G290" s="62"/>
      <c r="H290" s="62"/>
      <c r="I290" s="62"/>
      <c r="J290" s="62"/>
      <c r="K290" s="62"/>
      <c r="L290" s="62"/>
    </row>
    <row r="291" spans="1:12" x14ac:dyDescent="0.25">
      <c r="A291" s="62"/>
      <c r="B291" s="62"/>
      <c r="C291" s="62"/>
      <c r="D291" s="62"/>
      <c r="E291" s="62"/>
      <c r="F291" s="62"/>
      <c r="G291" s="62"/>
      <c r="H291" s="62"/>
      <c r="I291" s="62"/>
      <c r="J291" s="62"/>
      <c r="K291" s="62"/>
      <c r="L291" s="62"/>
    </row>
    <row r="292" spans="1:12" x14ac:dyDescent="0.25">
      <c r="A292" s="62"/>
      <c r="B292" s="62"/>
      <c r="C292" s="62"/>
      <c r="D292" s="62"/>
      <c r="E292" s="62"/>
      <c r="F292" s="62"/>
      <c r="G292" s="62"/>
      <c r="H292" s="62"/>
      <c r="I292" s="62"/>
      <c r="J292" s="62"/>
      <c r="K292" s="62"/>
      <c r="L292" s="62"/>
    </row>
    <row r="293" spans="1:12" x14ac:dyDescent="0.25">
      <c r="A293" s="62"/>
      <c r="B293" s="62"/>
      <c r="C293" s="62"/>
      <c r="D293" s="62"/>
      <c r="E293" s="62"/>
      <c r="F293" s="62"/>
      <c r="G293" s="62"/>
      <c r="H293" s="62"/>
      <c r="I293" s="62"/>
      <c r="J293" s="62"/>
      <c r="K293" s="62"/>
      <c r="L293" s="62"/>
    </row>
    <row r="294" spans="1:12" x14ac:dyDescent="0.25">
      <c r="A294" s="62"/>
      <c r="B294" s="62"/>
      <c r="C294" s="62"/>
      <c r="D294" s="62"/>
      <c r="E294" s="62"/>
      <c r="F294" s="62"/>
      <c r="G294" s="62"/>
      <c r="H294" s="62"/>
      <c r="I294" s="62"/>
      <c r="J294" s="62"/>
      <c r="K294" s="62"/>
      <c r="L294" s="62"/>
    </row>
    <row r="295" spans="1:12" x14ac:dyDescent="0.25">
      <c r="A295" s="62"/>
      <c r="B295" s="62"/>
      <c r="C295" s="62"/>
      <c r="D295" s="62"/>
      <c r="E295" s="62"/>
      <c r="F295" s="62"/>
      <c r="G295" s="62"/>
      <c r="H295" s="62"/>
      <c r="I295" s="62"/>
      <c r="J295" s="62"/>
      <c r="K295" s="62"/>
      <c r="L295" s="62"/>
    </row>
    <row r="296" spans="1:12" x14ac:dyDescent="0.25">
      <c r="A296" s="62"/>
      <c r="B296" s="62"/>
      <c r="C296" s="62"/>
      <c r="D296" s="62"/>
      <c r="E296" s="62"/>
      <c r="F296" s="62"/>
      <c r="G296" s="62"/>
      <c r="H296" s="62"/>
      <c r="I296" s="62"/>
      <c r="J296" s="62"/>
      <c r="K296" s="62"/>
      <c r="L296" s="62"/>
    </row>
    <row r="297" spans="1:12" x14ac:dyDescent="0.25">
      <c r="A297" s="62"/>
      <c r="B297" s="62"/>
      <c r="C297" s="62"/>
      <c r="D297" s="62"/>
      <c r="E297" s="62"/>
      <c r="F297" s="62"/>
      <c r="G297" s="62"/>
      <c r="H297" s="62"/>
      <c r="I297" s="62"/>
      <c r="J297" s="62"/>
      <c r="K297" s="62"/>
      <c r="L297" s="62"/>
    </row>
    <row r="298" spans="1:12" x14ac:dyDescent="0.25">
      <c r="A298" s="62"/>
      <c r="B298" s="62"/>
      <c r="C298" s="62"/>
      <c r="D298" s="62"/>
      <c r="E298" s="62"/>
      <c r="F298" s="62"/>
      <c r="G298" s="62"/>
      <c r="H298" s="62"/>
      <c r="I298" s="62"/>
      <c r="J298" s="62"/>
      <c r="K298" s="62"/>
      <c r="L298" s="62"/>
    </row>
    <row r="299" spans="1:12" x14ac:dyDescent="0.25">
      <c r="A299" s="62"/>
      <c r="B299" s="62"/>
      <c r="C299" s="62"/>
      <c r="D299" s="62"/>
      <c r="E299" s="62"/>
      <c r="F299" s="62"/>
      <c r="G299" s="62"/>
      <c r="H299" s="62"/>
      <c r="I299" s="62"/>
      <c r="J299" s="62"/>
      <c r="K299" s="62"/>
      <c r="L299" s="62"/>
    </row>
    <row r="300" spans="1:12" x14ac:dyDescent="0.25">
      <c r="A300" s="62"/>
      <c r="B300" s="62"/>
      <c r="C300" s="62"/>
      <c r="D300" s="62"/>
      <c r="E300" s="62"/>
      <c r="F300" s="62"/>
      <c r="G300" s="62"/>
      <c r="H300" s="62"/>
      <c r="I300" s="62"/>
      <c r="J300" s="62"/>
      <c r="K300" s="62"/>
      <c r="L300" s="62"/>
    </row>
    <row r="301" spans="1:12" x14ac:dyDescent="0.25">
      <c r="A301" s="62"/>
      <c r="B301" s="62"/>
      <c r="C301" s="62"/>
      <c r="D301" s="62"/>
      <c r="E301" s="62"/>
      <c r="F301" s="62"/>
      <c r="G301" s="62"/>
      <c r="H301" s="62"/>
      <c r="I301" s="62"/>
      <c r="J301" s="62"/>
      <c r="K301" s="62"/>
      <c r="L301" s="62"/>
    </row>
    <row r="302" spans="1:12" x14ac:dyDescent="0.25">
      <c r="A302" s="62"/>
      <c r="B302" s="62"/>
      <c r="C302" s="62"/>
      <c r="D302" s="62"/>
      <c r="E302" s="62"/>
      <c r="F302" s="62"/>
      <c r="G302" s="62"/>
      <c r="H302" s="62"/>
      <c r="I302" s="62"/>
      <c r="J302" s="62"/>
      <c r="K302" s="62"/>
      <c r="L302" s="62"/>
    </row>
    <row r="303" spans="1:12" x14ac:dyDescent="0.25">
      <c r="A303" s="62"/>
      <c r="B303" s="62"/>
      <c r="C303" s="62"/>
      <c r="D303" s="62"/>
      <c r="E303" s="62"/>
      <c r="F303" s="62"/>
      <c r="G303" s="62"/>
      <c r="H303" s="62"/>
      <c r="I303" s="62"/>
      <c r="J303" s="62"/>
      <c r="K303" s="62"/>
      <c r="L303" s="62"/>
    </row>
    <row r="304" spans="1:12" x14ac:dyDescent="0.25">
      <c r="A304" s="62"/>
      <c r="B304" s="62"/>
      <c r="C304" s="62"/>
      <c r="D304" s="62"/>
      <c r="E304" s="62"/>
      <c r="F304" s="62"/>
      <c r="G304" s="62"/>
      <c r="H304" s="62"/>
      <c r="I304" s="62"/>
      <c r="J304" s="62"/>
      <c r="K304" s="62"/>
      <c r="L304" s="62"/>
    </row>
    <row r="305" spans="1:12" x14ac:dyDescent="0.25">
      <c r="A305" s="62"/>
      <c r="B305" s="62"/>
      <c r="C305" s="62"/>
      <c r="D305" s="62"/>
      <c r="E305" s="62"/>
      <c r="F305" s="62"/>
      <c r="G305" s="62"/>
      <c r="H305" s="62"/>
      <c r="I305" s="62"/>
      <c r="J305" s="62"/>
      <c r="K305" s="62"/>
      <c r="L305" s="62"/>
    </row>
    <row r="306" spans="1:12" x14ac:dyDescent="0.25">
      <c r="A306" s="62"/>
      <c r="B306" s="62"/>
      <c r="C306" s="62"/>
      <c r="D306" s="62"/>
      <c r="E306" s="62"/>
      <c r="F306" s="62"/>
      <c r="G306" s="62"/>
      <c r="H306" s="62"/>
      <c r="I306" s="62"/>
      <c r="J306" s="62"/>
      <c r="K306" s="62"/>
      <c r="L306" s="62"/>
    </row>
    <row r="307" spans="1:12" x14ac:dyDescent="0.25">
      <c r="A307" s="62"/>
      <c r="B307" s="62"/>
      <c r="C307" s="62"/>
      <c r="D307" s="62"/>
      <c r="E307" s="62"/>
      <c r="F307" s="62"/>
      <c r="G307" s="62"/>
      <c r="H307" s="62"/>
      <c r="I307" s="62"/>
      <c r="J307" s="62"/>
      <c r="K307" s="62"/>
      <c r="L307" s="62"/>
    </row>
    <row r="308" spans="1:12" x14ac:dyDescent="0.25">
      <c r="A308" s="62"/>
      <c r="B308" s="62"/>
      <c r="C308" s="62"/>
      <c r="D308" s="62"/>
      <c r="E308" s="62"/>
      <c r="F308" s="62"/>
      <c r="G308" s="62"/>
      <c r="H308" s="62"/>
      <c r="I308" s="62"/>
      <c r="J308" s="62"/>
      <c r="K308" s="62"/>
      <c r="L308" s="62"/>
    </row>
    <row r="309" spans="1:12" x14ac:dyDescent="0.25">
      <c r="A309" s="62"/>
      <c r="B309" s="62"/>
      <c r="C309" s="62"/>
      <c r="D309" s="62"/>
      <c r="E309" s="62"/>
      <c r="F309" s="62"/>
      <c r="G309" s="62"/>
      <c r="H309" s="62"/>
      <c r="I309" s="62"/>
      <c r="J309" s="62"/>
      <c r="K309" s="62"/>
      <c r="L309" s="62"/>
    </row>
    <row r="310" spans="1:12" x14ac:dyDescent="0.25">
      <c r="A310" s="62"/>
      <c r="B310" s="62"/>
      <c r="C310" s="62"/>
      <c r="D310" s="62"/>
      <c r="E310" s="62"/>
      <c r="F310" s="62"/>
      <c r="G310" s="62"/>
      <c r="H310" s="62"/>
      <c r="I310" s="62"/>
      <c r="J310" s="62"/>
      <c r="K310" s="62"/>
      <c r="L310" s="62"/>
    </row>
    <row r="311" spans="1:12" x14ac:dyDescent="0.25">
      <c r="A311" s="62"/>
      <c r="B311" s="62"/>
      <c r="C311" s="62"/>
      <c r="D311" s="62"/>
      <c r="E311" s="62"/>
      <c r="F311" s="62"/>
      <c r="G311" s="62"/>
      <c r="H311" s="62"/>
      <c r="I311" s="62"/>
      <c r="J311" s="62"/>
      <c r="K311" s="62"/>
      <c r="L311" s="62"/>
    </row>
    <row r="312" spans="1:12" x14ac:dyDescent="0.25">
      <c r="A312" s="62"/>
      <c r="B312" s="62"/>
      <c r="C312" s="62"/>
      <c r="D312" s="62"/>
      <c r="E312" s="62"/>
      <c r="F312" s="62"/>
      <c r="G312" s="62"/>
      <c r="H312" s="62"/>
      <c r="I312" s="62"/>
      <c r="J312" s="62"/>
      <c r="K312" s="62"/>
      <c r="L312" s="62"/>
    </row>
    <row r="313" spans="1:12" x14ac:dyDescent="0.25">
      <c r="A313" s="62"/>
      <c r="B313" s="62"/>
      <c r="C313" s="62"/>
      <c r="D313" s="62"/>
      <c r="E313" s="62"/>
      <c r="F313" s="62"/>
      <c r="G313" s="62"/>
      <c r="H313" s="62"/>
      <c r="I313" s="62"/>
      <c r="J313" s="62"/>
      <c r="K313" s="62"/>
      <c r="L313" s="62"/>
    </row>
    <row r="314" spans="1:12" x14ac:dyDescent="0.25">
      <c r="A314" s="62"/>
      <c r="B314" s="62"/>
      <c r="C314" s="62"/>
      <c r="D314" s="62"/>
      <c r="E314" s="62"/>
      <c r="F314" s="62"/>
      <c r="G314" s="62"/>
      <c r="H314" s="62"/>
      <c r="I314" s="62"/>
      <c r="J314" s="62"/>
      <c r="K314" s="62"/>
      <c r="L314" s="62"/>
    </row>
    <row r="315" spans="1:12" x14ac:dyDescent="0.25">
      <c r="A315" s="62"/>
      <c r="B315" s="62"/>
      <c r="C315" s="62"/>
      <c r="D315" s="62"/>
      <c r="E315" s="62"/>
      <c r="F315" s="62"/>
      <c r="G315" s="62"/>
      <c r="H315" s="62"/>
      <c r="I315" s="62"/>
      <c r="J315" s="62"/>
      <c r="K315" s="62"/>
      <c r="L315" s="62"/>
    </row>
    <row r="316" spans="1:12" x14ac:dyDescent="0.25">
      <c r="A316" s="62"/>
      <c r="B316" s="62"/>
      <c r="C316" s="62"/>
      <c r="D316" s="62"/>
      <c r="E316" s="62"/>
      <c r="F316" s="62"/>
      <c r="G316" s="62"/>
      <c r="H316" s="62"/>
      <c r="I316" s="62"/>
      <c r="J316" s="62"/>
      <c r="K316" s="62"/>
      <c r="L316" s="62"/>
    </row>
    <row r="317" spans="1:12" x14ac:dyDescent="0.25">
      <c r="A317" s="62"/>
      <c r="B317" s="62"/>
      <c r="C317" s="62"/>
      <c r="D317" s="62"/>
      <c r="E317" s="62"/>
      <c r="F317" s="62"/>
      <c r="G317" s="62"/>
      <c r="H317" s="62"/>
      <c r="I317" s="62"/>
      <c r="J317" s="62"/>
      <c r="K317" s="62"/>
      <c r="L317" s="62"/>
    </row>
    <row r="318" spans="1:12" x14ac:dyDescent="0.25">
      <c r="A318" s="62"/>
      <c r="B318" s="62"/>
      <c r="C318" s="62"/>
      <c r="D318" s="62"/>
      <c r="E318" s="62"/>
      <c r="F318" s="62"/>
      <c r="G318" s="62"/>
      <c r="H318" s="62"/>
      <c r="I318" s="62"/>
      <c r="J318" s="62"/>
      <c r="K318" s="62"/>
      <c r="L318" s="62"/>
    </row>
    <row r="319" spans="1:12" x14ac:dyDescent="0.25">
      <c r="A319" s="62"/>
      <c r="B319" s="62"/>
      <c r="C319" s="62"/>
      <c r="D319" s="62"/>
      <c r="E319" s="62"/>
      <c r="F319" s="62"/>
      <c r="G319" s="62"/>
      <c r="H319" s="62"/>
      <c r="I319" s="62"/>
      <c r="J319" s="62"/>
      <c r="K319" s="62"/>
      <c r="L319" s="62"/>
    </row>
    <row r="320" spans="1:12" x14ac:dyDescent="0.25">
      <c r="A320" s="62"/>
      <c r="B320" s="62"/>
      <c r="C320" s="62"/>
      <c r="D320" s="62"/>
      <c r="E320" s="62"/>
      <c r="F320" s="62"/>
      <c r="G320" s="62"/>
      <c r="H320" s="62"/>
      <c r="I320" s="62"/>
      <c r="J320" s="62"/>
      <c r="K320" s="62"/>
      <c r="L320" s="62"/>
    </row>
    <row r="321" spans="1:12" x14ac:dyDescent="0.25">
      <c r="A321" s="62"/>
      <c r="B321" s="62"/>
      <c r="C321" s="62"/>
      <c r="D321" s="62"/>
      <c r="E321" s="62"/>
      <c r="F321" s="62"/>
      <c r="G321" s="62"/>
      <c r="H321" s="62"/>
      <c r="I321" s="62"/>
      <c r="J321" s="62"/>
      <c r="K321" s="62"/>
      <c r="L321" s="62"/>
    </row>
    <row r="322" spans="1:12" x14ac:dyDescent="0.25">
      <c r="A322" s="62"/>
      <c r="B322" s="62"/>
      <c r="C322" s="62"/>
      <c r="D322" s="62"/>
      <c r="E322" s="62"/>
      <c r="F322" s="62"/>
      <c r="G322" s="62"/>
      <c r="H322" s="62"/>
      <c r="I322" s="62"/>
      <c r="J322" s="62"/>
      <c r="K322" s="62"/>
      <c r="L322" s="62"/>
    </row>
    <row r="323" spans="1:12" x14ac:dyDescent="0.25">
      <c r="A323" s="62"/>
      <c r="B323" s="62"/>
      <c r="C323" s="62"/>
      <c r="D323" s="62"/>
      <c r="E323" s="62"/>
      <c r="F323" s="62"/>
      <c r="G323" s="62"/>
      <c r="H323" s="62"/>
      <c r="I323" s="62"/>
      <c r="J323" s="62"/>
      <c r="K323" s="62"/>
      <c r="L323" s="62"/>
    </row>
    <row r="324" spans="1:12" x14ac:dyDescent="0.25">
      <c r="A324" s="62"/>
      <c r="B324" s="62"/>
      <c r="C324" s="62"/>
      <c r="D324" s="62"/>
      <c r="E324" s="62"/>
      <c r="F324" s="62"/>
      <c r="G324" s="62"/>
      <c r="H324" s="62"/>
      <c r="I324" s="62"/>
      <c r="J324" s="62"/>
      <c r="K324" s="62"/>
      <c r="L324" s="62"/>
    </row>
    <row r="325" spans="1:12" x14ac:dyDescent="0.25">
      <c r="A325" s="62"/>
      <c r="B325" s="62"/>
      <c r="C325" s="62"/>
      <c r="D325" s="62"/>
      <c r="E325" s="62"/>
      <c r="F325" s="62"/>
      <c r="G325" s="62"/>
      <c r="H325" s="62"/>
      <c r="I325" s="62"/>
      <c r="J325" s="62"/>
      <c r="K325" s="62"/>
      <c r="L325" s="62"/>
    </row>
    <row r="326" spans="1:12" x14ac:dyDescent="0.25">
      <c r="A326" s="62"/>
      <c r="B326" s="62"/>
      <c r="C326" s="62"/>
      <c r="D326" s="62"/>
      <c r="E326" s="62"/>
      <c r="F326" s="62"/>
      <c r="G326" s="62"/>
      <c r="H326" s="62"/>
      <c r="I326" s="62"/>
      <c r="J326" s="62"/>
      <c r="K326" s="62"/>
      <c r="L326" s="62"/>
    </row>
    <row r="327" spans="1:12" x14ac:dyDescent="0.25">
      <c r="A327" s="62"/>
      <c r="B327" s="62"/>
      <c r="C327" s="62"/>
      <c r="D327" s="62"/>
      <c r="E327" s="62"/>
      <c r="F327" s="62"/>
      <c r="G327" s="62"/>
      <c r="H327" s="62"/>
      <c r="I327" s="62"/>
      <c r="J327" s="62"/>
      <c r="K327" s="62"/>
      <c r="L327" s="62"/>
    </row>
    <row r="328" spans="1:12" x14ac:dyDescent="0.25">
      <c r="A328" s="62"/>
      <c r="B328" s="62"/>
      <c r="C328" s="62"/>
      <c r="D328" s="62"/>
      <c r="E328" s="62"/>
      <c r="F328" s="62"/>
      <c r="G328" s="62"/>
      <c r="H328" s="62"/>
      <c r="I328" s="62"/>
      <c r="J328" s="62"/>
      <c r="K328" s="62"/>
      <c r="L328" s="62"/>
    </row>
    <row r="329" spans="1:12" x14ac:dyDescent="0.25">
      <c r="A329" s="62"/>
      <c r="B329" s="62"/>
      <c r="C329" s="62"/>
      <c r="D329" s="62"/>
      <c r="E329" s="62"/>
      <c r="F329" s="62"/>
      <c r="G329" s="62"/>
      <c r="H329" s="62"/>
      <c r="I329" s="62"/>
      <c r="J329" s="62"/>
      <c r="K329" s="62"/>
      <c r="L329" s="62"/>
    </row>
    <row r="330" spans="1:12" x14ac:dyDescent="0.25">
      <c r="A330" s="62"/>
      <c r="B330" s="62"/>
      <c r="C330" s="62"/>
      <c r="D330" s="62"/>
      <c r="E330" s="62"/>
      <c r="F330" s="62"/>
      <c r="G330" s="62"/>
      <c r="H330" s="62"/>
      <c r="I330" s="62"/>
      <c r="J330" s="62"/>
      <c r="K330" s="62"/>
      <c r="L330" s="62"/>
    </row>
    <row r="331" spans="1:12" x14ac:dyDescent="0.25">
      <c r="A331" s="62"/>
      <c r="B331" s="62"/>
      <c r="C331" s="62"/>
      <c r="D331" s="62"/>
      <c r="E331" s="62"/>
      <c r="F331" s="62"/>
      <c r="G331" s="62"/>
      <c r="H331" s="62"/>
      <c r="I331" s="62"/>
      <c r="J331" s="62"/>
      <c r="K331" s="62"/>
      <c r="L331" s="62"/>
    </row>
    <row r="332" spans="1:12" x14ac:dyDescent="0.25">
      <c r="A332" s="62"/>
      <c r="B332" s="62"/>
      <c r="C332" s="62"/>
      <c r="D332" s="62"/>
      <c r="E332" s="62"/>
      <c r="F332" s="62"/>
      <c r="G332" s="62"/>
      <c r="H332" s="62"/>
      <c r="I332" s="62"/>
      <c r="J332" s="62"/>
      <c r="K332" s="62"/>
      <c r="L332" s="62"/>
    </row>
    <row r="333" spans="1:12" x14ac:dyDescent="0.25">
      <c r="A333" s="62"/>
      <c r="B333" s="62"/>
      <c r="C333" s="62"/>
      <c r="D333" s="62"/>
      <c r="E333" s="62"/>
      <c r="F333" s="62"/>
      <c r="G333" s="62"/>
      <c r="H333" s="62"/>
      <c r="I333" s="62"/>
      <c r="J333" s="62"/>
      <c r="K333" s="62"/>
      <c r="L333" s="62"/>
    </row>
    <row r="334" spans="1:12" x14ac:dyDescent="0.25">
      <c r="A334" s="62"/>
      <c r="B334" s="62"/>
      <c r="C334" s="62"/>
      <c r="D334" s="62"/>
      <c r="E334" s="62"/>
      <c r="F334" s="62"/>
      <c r="G334" s="62"/>
      <c r="H334" s="62"/>
      <c r="I334" s="62"/>
      <c r="J334" s="62"/>
      <c r="K334" s="62"/>
      <c r="L334" s="62"/>
    </row>
    <row r="335" spans="1:12" x14ac:dyDescent="0.25">
      <c r="A335" s="62"/>
      <c r="B335" s="62"/>
      <c r="C335" s="62"/>
      <c r="D335" s="62"/>
      <c r="E335" s="62"/>
      <c r="F335" s="62"/>
      <c r="G335" s="62"/>
      <c r="H335" s="62"/>
      <c r="I335" s="62"/>
      <c r="J335" s="62"/>
      <c r="K335" s="62"/>
      <c r="L335" s="62"/>
    </row>
    <row r="336" spans="1:12" x14ac:dyDescent="0.25">
      <c r="A336" s="62"/>
      <c r="B336" s="62"/>
      <c r="C336" s="62"/>
      <c r="D336" s="62"/>
      <c r="E336" s="62"/>
      <c r="F336" s="62"/>
      <c r="G336" s="62"/>
      <c r="H336" s="62"/>
      <c r="I336" s="62"/>
      <c r="J336" s="62"/>
      <c r="K336" s="62"/>
      <c r="L336" s="62"/>
    </row>
    <row r="337" spans="1:12" x14ac:dyDescent="0.25">
      <c r="A337" s="62"/>
      <c r="B337" s="62"/>
      <c r="C337" s="62"/>
      <c r="D337" s="62"/>
      <c r="E337" s="62"/>
      <c r="F337" s="62"/>
      <c r="G337" s="62"/>
      <c r="H337" s="62"/>
      <c r="I337" s="62"/>
      <c r="J337" s="62"/>
      <c r="K337" s="62"/>
      <c r="L337" s="62"/>
    </row>
    <row r="338" spans="1:12" x14ac:dyDescent="0.25">
      <c r="A338" s="62"/>
      <c r="B338" s="62"/>
      <c r="C338" s="62"/>
      <c r="D338" s="62"/>
      <c r="E338" s="62"/>
      <c r="F338" s="62"/>
      <c r="G338" s="62"/>
      <c r="H338" s="62"/>
      <c r="I338" s="62"/>
      <c r="J338" s="62"/>
      <c r="K338" s="62"/>
      <c r="L338" s="62"/>
    </row>
    <row r="339" spans="1:12" x14ac:dyDescent="0.25">
      <c r="A339" s="62"/>
      <c r="B339" s="62"/>
      <c r="C339" s="62"/>
      <c r="D339" s="62"/>
      <c r="E339" s="62"/>
      <c r="F339" s="62"/>
      <c r="G339" s="62"/>
      <c r="H339" s="62"/>
      <c r="I339" s="62"/>
      <c r="J339" s="62"/>
      <c r="K339" s="62"/>
      <c r="L339" s="62"/>
    </row>
    <row r="340" spans="1:12" x14ac:dyDescent="0.25">
      <c r="A340" s="62"/>
      <c r="B340" s="62"/>
      <c r="C340" s="62"/>
      <c r="D340" s="62"/>
      <c r="E340" s="62"/>
      <c r="F340" s="62"/>
      <c r="G340" s="62"/>
      <c r="H340" s="62"/>
      <c r="I340" s="62"/>
      <c r="J340" s="62"/>
      <c r="K340" s="62"/>
      <c r="L340" s="62"/>
    </row>
    <row r="341" spans="1:12" x14ac:dyDescent="0.25">
      <c r="A341" s="62"/>
      <c r="B341" s="62"/>
      <c r="C341" s="62"/>
      <c r="D341" s="62"/>
      <c r="E341" s="62"/>
      <c r="F341" s="62"/>
      <c r="G341" s="62"/>
      <c r="H341" s="62"/>
      <c r="I341" s="62"/>
      <c r="J341" s="62"/>
      <c r="K341" s="62"/>
      <c r="L341" s="62"/>
    </row>
    <row r="342" spans="1:12" x14ac:dyDescent="0.25">
      <c r="A342" s="62"/>
      <c r="B342" s="62"/>
      <c r="C342" s="62"/>
      <c r="D342" s="62"/>
      <c r="E342" s="62"/>
      <c r="F342" s="62"/>
      <c r="G342" s="62"/>
      <c r="H342" s="62"/>
      <c r="I342" s="62"/>
      <c r="J342" s="62"/>
      <c r="K342" s="62"/>
      <c r="L342" s="62"/>
    </row>
    <row r="343" spans="1:12" x14ac:dyDescent="0.25">
      <c r="A343" s="62"/>
      <c r="B343" s="62"/>
      <c r="C343" s="62"/>
      <c r="D343" s="62"/>
      <c r="E343" s="62"/>
      <c r="F343" s="62"/>
      <c r="G343" s="62"/>
      <c r="H343" s="62"/>
      <c r="I343" s="62"/>
      <c r="J343" s="62"/>
      <c r="K343" s="62"/>
      <c r="L343" s="62"/>
    </row>
    <row r="344" spans="1:12" x14ac:dyDescent="0.25">
      <c r="A344" s="62"/>
      <c r="B344" s="62"/>
      <c r="C344" s="62"/>
      <c r="D344" s="62"/>
      <c r="E344" s="62"/>
      <c r="F344" s="62"/>
      <c r="G344" s="62"/>
      <c r="H344" s="62"/>
      <c r="I344" s="62"/>
      <c r="J344" s="62"/>
      <c r="K344" s="62"/>
      <c r="L344" s="62"/>
    </row>
    <row r="345" spans="1:12" x14ac:dyDescent="0.25">
      <c r="A345" s="62"/>
      <c r="B345" s="62"/>
      <c r="C345" s="62"/>
      <c r="D345" s="62"/>
      <c r="E345" s="62"/>
      <c r="F345" s="62"/>
      <c r="G345" s="62"/>
      <c r="H345" s="62"/>
      <c r="I345" s="62"/>
      <c r="J345" s="62"/>
      <c r="K345" s="62"/>
      <c r="L345" s="62"/>
    </row>
    <row r="346" spans="1:12" x14ac:dyDescent="0.25">
      <c r="A346" s="62"/>
      <c r="B346" s="62"/>
      <c r="C346" s="62"/>
      <c r="D346" s="62"/>
      <c r="E346" s="62"/>
      <c r="F346" s="62"/>
      <c r="G346" s="62"/>
      <c r="H346" s="62"/>
      <c r="I346" s="62"/>
      <c r="J346" s="62"/>
      <c r="K346" s="62"/>
      <c r="L346" s="62"/>
    </row>
    <row r="347" spans="1:12" x14ac:dyDescent="0.25">
      <c r="A347" s="62"/>
      <c r="B347" s="62"/>
      <c r="C347" s="62"/>
      <c r="D347" s="62"/>
      <c r="E347" s="62"/>
      <c r="F347" s="62"/>
      <c r="G347" s="62"/>
      <c r="H347" s="62"/>
      <c r="I347" s="62"/>
      <c r="J347" s="62"/>
      <c r="K347" s="62"/>
      <c r="L347" s="62"/>
    </row>
    <row r="348" spans="1:12" x14ac:dyDescent="0.25">
      <c r="A348" s="62"/>
      <c r="B348" s="62"/>
      <c r="C348" s="62"/>
      <c r="D348" s="62"/>
      <c r="E348" s="62"/>
      <c r="F348" s="62"/>
      <c r="G348" s="62"/>
      <c r="H348" s="62"/>
      <c r="I348" s="62"/>
      <c r="J348" s="62"/>
      <c r="K348" s="62"/>
      <c r="L348" s="62"/>
    </row>
    <row r="349" spans="1:12" x14ac:dyDescent="0.25">
      <c r="A349" s="62"/>
      <c r="B349" s="62"/>
      <c r="C349" s="62"/>
      <c r="D349" s="62"/>
      <c r="E349" s="62"/>
      <c r="F349" s="62"/>
      <c r="G349" s="62"/>
      <c r="H349" s="62"/>
      <c r="I349" s="62"/>
      <c r="J349" s="62"/>
      <c r="K349" s="62"/>
      <c r="L349" s="62"/>
    </row>
    <row r="350" spans="1:12" x14ac:dyDescent="0.25">
      <c r="A350" s="62"/>
      <c r="B350" s="62"/>
      <c r="C350" s="62"/>
      <c r="D350" s="62"/>
      <c r="E350" s="62"/>
      <c r="F350" s="62"/>
      <c r="G350" s="62"/>
      <c r="H350" s="62"/>
      <c r="I350" s="62"/>
      <c r="J350" s="62"/>
      <c r="K350" s="62"/>
      <c r="L350" s="62"/>
    </row>
    <row r="351" spans="1:12" x14ac:dyDescent="0.25">
      <c r="A351" s="62"/>
      <c r="B351" s="62"/>
      <c r="C351" s="62"/>
      <c r="D351" s="62"/>
      <c r="E351" s="62"/>
      <c r="F351" s="62"/>
      <c r="G351" s="62"/>
      <c r="H351" s="62"/>
      <c r="I351" s="62"/>
      <c r="J351" s="62"/>
      <c r="K351" s="62"/>
      <c r="L351" s="62"/>
    </row>
    <row r="352" spans="1:12" x14ac:dyDescent="0.25">
      <c r="A352" s="62"/>
      <c r="B352" s="62"/>
      <c r="C352" s="62"/>
      <c r="D352" s="62"/>
      <c r="E352" s="62"/>
      <c r="F352" s="62"/>
      <c r="G352" s="62"/>
      <c r="H352" s="62"/>
      <c r="I352" s="62"/>
      <c r="J352" s="62"/>
      <c r="K352" s="62"/>
      <c r="L352" s="62"/>
    </row>
    <row r="353" spans="1:12" x14ac:dyDescent="0.25">
      <c r="A353" s="62"/>
      <c r="B353" s="62"/>
      <c r="C353" s="62"/>
      <c r="D353" s="62"/>
      <c r="E353" s="62"/>
      <c r="F353" s="62"/>
      <c r="G353" s="62"/>
      <c r="H353" s="62"/>
      <c r="I353" s="62"/>
      <c r="J353" s="62"/>
      <c r="K353" s="62"/>
      <c r="L353" s="62"/>
    </row>
    <row r="354" spans="1:12" x14ac:dyDescent="0.25">
      <c r="A354" s="62"/>
      <c r="B354" s="62"/>
      <c r="C354" s="62"/>
      <c r="D354" s="62"/>
      <c r="E354" s="62"/>
      <c r="F354" s="62"/>
      <c r="G354" s="62"/>
      <c r="H354" s="62"/>
      <c r="I354" s="62"/>
      <c r="J354" s="62"/>
      <c r="K354" s="62"/>
      <c r="L354" s="62"/>
    </row>
    <row r="355" spans="1:12" x14ac:dyDescent="0.25">
      <c r="A355" s="62"/>
      <c r="B355" s="62"/>
      <c r="C355" s="62"/>
      <c r="D355" s="62"/>
      <c r="E355" s="62"/>
      <c r="F355" s="62"/>
      <c r="G355" s="62"/>
      <c r="H355" s="62"/>
      <c r="I355" s="62"/>
      <c r="J355" s="62"/>
      <c r="K355" s="62"/>
      <c r="L355" s="62"/>
    </row>
    <row r="356" spans="1:12" x14ac:dyDescent="0.25">
      <c r="A356" s="62"/>
      <c r="B356" s="62"/>
      <c r="C356" s="62"/>
      <c r="D356" s="62"/>
      <c r="E356" s="62"/>
      <c r="F356" s="62"/>
      <c r="G356" s="62"/>
      <c r="H356" s="62"/>
      <c r="I356" s="62"/>
      <c r="J356" s="62"/>
      <c r="K356" s="62"/>
      <c r="L356" s="62"/>
    </row>
    <row r="357" spans="1:12" x14ac:dyDescent="0.25">
      <c r="A357" s="62"/>
      <c r="B357" s="62"/>
      <c r="C357" s="62"/>
      <c r="D357" s="62"/>
      <c r="E357" s="62"/>
      <c r="F357" s="62"/>
      <c r="G357" s="62"/>
      <c r="H357" s="62"/>
      <c r="I357" s="62"/>
      <c r="J357" s="62"/>
      <c r="K357" s="62"/>
      <c r="L357" s="62"/>
    </row>
    <row r="358" spans="1:12" x14ac:dyDescent="0.25">
      <c r="A358" s="62"/>
      <c r="B358" s="62"/>
      <c r="C358" s="62"/>
      <c r="D358" s="62"/>
      <c r="E358" s="62"/>
      <c r="F358" s="62"/>
      <c r="G358" s="62"/>
      <c r="H358" s="62"/>
      <c r="I358" s="62"/>
      <c r="J358" s="62"/>
      <c r="K358" s="62"/>
      <c r="L358" s="62"/>
    </row>
    <row r="359" spans="1:12" x14ac:dyDescent="0.25">
      <c r="A359" s="62"/>
      <c r="B359" s="62"/>
      <c r="C359" s="62"/>
      <c r="D359" s="62"/>
      <c r="E359" s="62"/>
      <c r="F359" s="62"/>
      <c r="G359" s="62"/>
      <c r="H359" s="62"/>
      <c r="I359" s="62"/>
      <c r="J359" s="62"/>
      <c r="K359" s="62"/>
      <c r="L359" s="62"/>
    </row>
    <row r="360" spans="1:12" x14ac:dyDescent="0.25">
      <c r="A360" s="62"/>
      <c r="B360" s="62"/>
      <c r="C360" s="62"/>
      <c r="D360" s="62"/>
      <c r="E360" s="62"/>
      <c r="F360" s="62"/>
      <c r="G360" s="62"/>
      <c r="H360" s="62"/>
      <c r="I360" s="62"/>
      <c r="J360" s="62"/>
      <c r="K360" s="62"/>
      <c r="L360" s="62"/>
    </row>
    <row r="361" spans="1:12" x14ac:dyDescent="0.25">
      <c r="A361" s="62"/>
      <c r="B361" s="62"/>
      <c r="C361" s="62"/>
      <c r="D361" s="62"/>
      <c r="E361" s="62"/>
      <c r="F361" s="62"/>
      <c r="G361" s="62"/>
      <c r="H361" s="62"/>
      <c r="I361" s="62"/>
      <c r="J361" s="62"/>
      <c r="K361" s="62"/>
      <c r="L361" s="62"/>
    </row>
    <row r="362" spans="1:12" x14ac:dyDescent="0.25">
      <c r="A362" s="62"/>
      <c r="B362" s="62"/>
      <c r="C362" s="62"/>
      <c r="D362" s="62"/>
      <c r="E362" s="62"/>
      <c r="F362" s="62"/>
      <c r="G362" s="62"/>
      <c r="H362" s="62"/>
      <c r="I362" s="62"/>
      <c r="J362" s="62"/>
      <c r="K362" s="62"/>
      <c r="L362" s="62"/>
    </row>
    <row r="363" spans="1:12" x14ac:dyDescent="0.25">
      <c r="A363" s="62"/>
      <c r="B363" s="62"/>
      <c r="C363" s="62"/>
      <c r="D363" s="62"/>
      <c r="E363" s="62"/>
      <c r="F363" s="62"/>
      <c r="G363" s="62"/>
      <c r="H363" s="62"/>
      <c r="I363" s="62"/>
      <c r="J363" s="62"/>
      <c r="K363" s="62"/>
      <c r="L363" s="62"/>
    </row>
    <row r="364" spans="1:12" x14ac:dyDescent="0.25">
      <c r="A364" s="62"/>
      <c r="B364" s="62"/>
      <c r="C364" s="62"/>
      <c r="D364" s="62"/>
      <c r="E364" s="62"/>
      <c r="F364" s="62"/>
      <c r="G364" s="62"/>
      <c r="H364" s="62"/>
      <c r="I364" s="62"/>
      <c r="J364" s="62"/>
      <c r="K364" s="62"/>
      <c r="L364" s="62"/>
    </row>
    <row r="365" spans="1:12" x14ac:dyDescent="0.25">
      <c r="A365" s="62"/>
      <c r="B365" s="62"/>
      <c r="C365" s="62"/>
      <c r="D365" s="62"/>
      <c r="E365" s="62"/>
      <c r="F365" s="62"/>
      <c r="G365" s="62"/>
      <c r="H365" s="62"/>
      <c r="I365" s="62"/>
      <c r="J365" s="62"/>
      <c r="K365" s="62"/>
      <c r="L365" s="62"/>
    </row>
    <row r="366" spans="1:12" x14ac:dyDescent="0.25">
      <c r="A366" s="62"/>
      <c r="B366" s="62"/>
      <c r="C366" s="62"/>
      <c r="D366" s="62"/>
      <c r="E366" s="62"/>
      <c r="F366" s="62"/>
      <c r="G366" s="62"/>
      <c r="H366" s="62"/>
      <c r="I366" s="62"/>
      <c r="J366" s="62"/>
      <c r="K366" s="62"/>
      <c r="L366" s="62"/>
    </row>
    <row r="367" spans="1:12" x14ac:dyDescent="0.25">
      <c r="A367" s="62"/>
      <c r="B367" s="62"/>
      <c r="C367" s="62"/>
      <c r="D367" s="62"/>
      <c r="E367" s="62"/>
      <c r="F367" s="62"/>
      <c r="G367" s="62"/>
      <c r="H367" s="62"/>
      <c r="I367" s="62"/>
      <c r="J367" s="62"/>
      <c r="K367" s="62"/>
      <c r="L367" s="62"/>
    </row>
    <row r="368" spans="1:12" x14ac:dyDescent="0.25">
      <c r="A368" s="62"/>
      <c r="B368" s="62"/>
      <c r="C368" s="62"/>
      <c r="D368" s="62"/>
      <c r="E368" s="62"/>
      <c r="F368" s="62"/>
      <c r="G368" s="62"/>
      <c r="H368" s="62"/>
      <c r="I368" s="62"/>
      <c r="J368" s="62"/>
      <c r="K368" s="62"/>
      <c r="L368" s="62"/>
    </row>
    <row r="369" spans="1:12" x14ac:dyDescent="0.25">
      <c r="A369" s="62"/>
      <c r="B369" s="62"/>
      <c r="C369" s="62"/>
      <c r="D369" s="62"/>
      <c r="E369" s="62"/>
      <c r="F369" s="62"/>
      <c r="G369" s="62"/>
      <c r="H369" s="62"/>
      <c r="I369" s="62"/>
      <c r="J369" s="62"/>
      <c r="K369" s="62"/>
      <c r="L369" s="62"/>
    </row>
    <row r="370" spans="1:12" x14ac:dyDescent="0.25">
      <c r="A370" s="62"/>
      <c r="B370" s="62"/>
      <c r="C370" s="62"/>
      <c r="D370" s="62"/>
      <c r="E370" s="62"/>
      <c r="F370" s="62"/>
      <c r="G370" s="62"/>
      <c r="H370" s="62"/>
      <c r="I370" s="62"/>
      <c r="J370" s="62"/>
      <c r="K370" s="62"/>
      <c r="L370" s="62"/>
    </row>
    <row r="371" spans="1:12" x14ac:dyDescent="0.25">
      <c r="A371" s="62"/>
      <c r="B371" s="62"/>
      <c r="C371" s="62"/>
      <c r="D371" s="62"/>
      <c r="E371" s="62"/>
      <c r="F371" s="62"/>
      <c r="G371" s="62"/>
      <c r="H371" s="62"/>
      <c r="I371" s="62"/>
      <c r="J371" s="62"/>
      <c r="K371" s="62"/>
      <c r="L371" s="62"/>
    </row>
    <row r="372" spans="1:12" x14ac:dyDescent="0.25">
      <c r="A372" s="62"/>
      <c r="B372" s="62"/>
      <c r="C372" s="62"/>
      <c r="D372" s="62"/>
      <c r="E372" s="62"/>
      <c r="F372" s="62"/>
      <c r="G372" s="62"/>
      <c r="H372" s="62"/>
      <c r="I372" s="62"/>
      <c r="J372" s="62"/>
      <c r="K372" s="62"/>
      <c r="L372" s="62"/>
    </row>
    <row r="373" spans="1:12" x14ac:dyDescent="0.25">
      <c r="A373" s="62"/>
      <c r="B373" s="62"/>
      <c r="C373" s="62"/>
      <c r="D373" s="62"/>
      <c r="E373" s="62"/>
      <c r="F373" s="62"/>
      <c r="G373" s="62"/>
      <c r="H373" s="62"/>
      <c r="I373" s="62"/>
      <c r="J373" s="62"/>
      <c r="K373" s="62"/>
      <c r="L373" s="62"/>
    </row>
    <row r="374" spans="1:12" x14ac:dyDescent="0.25">
      <c r="A374" s="62"/>
      <c r="B374" s="62"/>
      <c r="C374" s="62"/>
      <c r="D374" s="62"/>
      <c r="E374" s="62"/>
      <c r="F374" s="62"/>
      <c r="G374" s="62"/>
      <c r="H374" s="62"/>
      <c r="I374" s="62"/>
      <c r="J374" s="62"/>
      <c r="K374" s="62"/>
      <c r="L374" s="62"/>
    </row>
    <row r="375" spans="1:12" x14ac:dyDescent="0.25">
      <c r="A375" s="62"/>
      <c r="B375" s="62"/>
      <c r="C375" s="62"/>
      <c r="D375" s="62"/>
      <c r="E375" s="62"/>
      <c r="F375" s="62"/>
      <c r="G375" s="62"/>
      <c r="H375" s="62"/>
      <c r="I375" s="62"/>
      <c r="J375" s="62"/>
      <c r="K375" s="62"/>
      <c r="L375" s="62"/>
    </row>
    <row r="376" spans="1:12" x14ac:dyDescent="0.25">
      <c r="A376" s="62"/>
      <c r="B376" s="62"/>
      <c r="C376" s="62"/>
      <c r="D376" s="62"/>
      <c r="E376" s="62"/>
      <c r="F376" s="62"/>
      <c r="G376" s="62"/>
      <c r="H376" s="62"/>
      <c r="I376" s="62"/>
      <c r="J376" s="62"/>
      <c r="K376" s="62"/>
      <c r="L376" s="62"/>
    </row>
    <row r="377" spans="1:12" x14ac:dyDescent="0.25">
      <c r="A377" s="62"/>
      <c r="B377" s="62"/>
      <c r="C377" s="62"/>
      <c r="D377" s="62"/>
      <c r="E377" s="62"/>
      <c r="F377" s="62"/>
      <c r="G377" s="62"/>
      <c r="H377" s="62"/>
      <c r="I377" s="62"/>
      <c r="J377" s="62"/>
      <c r="K377" s="62"/>
      <c r="L377" s="62"/>
    </row>
    <row r="378" spans="1:12" x14ac:dyDescent="0.25">
      <c r="A378" s="62"/>
      <c r="B378" s="62"/>
      <c r="C378" s="62"/>
      <c r="D378" s="62"/>
      <c r="E378" s="62"/>
      <c r="F378" s="62"/>
      <c r="G378" s="62"/>
      <c r="H378" s="62"/>
      <c r="I378" s="62"/>
      <c r="J378" s="62"/>
      <c r="K378" s="62"/>
      <c r="L378" s="62"/>
    </row>
    <row r="379" spans="1:12" x14ac:dyDescent="0.25">
      <c r="A379" s="62"/>
      <c r="B379" s="62"/>
      <c r="C379" s="62"/>
      <c r="D379" s="62"/>
      <c r="E379" s="62"/>
      <c r="F379" s="62"/>
      <c r="G379" s="62"/>
      <c r="H379" s="62"/>
      <c r="I379" s="62"/>
      <c r="J379" s="62"/>
      <c r="K379" s="62"/>
      <c r="L379" s="62"/>
    </row>
    <row r="380" spans="1:12" x14ac:dyDescent="0.25">
      <c r="A380" s="62"/>
      <c r="B380" s="62"/>
      <c r="C380" s="62"/>
      <c r="D380" s="62"/>
      <c r="E380" s="62"/>
      <c r="F380" s="62"/>
      <c r="G380" s="62"/>
      <c r="H380" s="62"/>
      <c r="I380" s="62"/>
      <c r="J380" s="62"/>
      <c r="K380" s="62"/>
      <c r="L380" s="62"/>
    </row>
    <row r="381" spans="1:12" x14ac:dyDescent="0.25">
      <c r="A381" s="62"/>
      <c r="B381" s="62"/>
      <c r="C381" s="62"/>
      <c r="D381" s="62"/>
      <c r="E381" s="62"/>
      <c r="F381" s="62"/>
      <c r="G381" s="62"/>
      <c r="H381" s="62"/>
      <c r="I381" s="62"/>
      <c r="J381" s="62"/>
      <c r="K381" s="62"/>
      <c r="L381" s="62"/>
    </row>
    <row r="382" spans="1:12" x14ac:dyDescent="0.25">
      <c r="A382" s="62"/>
      <c r="B382" s="62"/>
      <c r="C382" s="62"/>
      <c r="D382" s="62"/>
      <c r="E382" s="62"/>
      <c r="F382" s="62"/>
      <c r="G382" s="62"/>
      <c r="H382" s="62"/>
      <c r="I382" s="62"/>
      <c r="J382" s="62"/>
      <c r="K382" s="62"/>
      <c r="L382" s="62"/>
    </row>
    <row r="383" spans="1:12" x14ac:dyDescent="0.25">
      <c r="A383" s="62"/>
      <c r="B383" s="62"/>
      <c r="C383" s="62"/>
      <c r="D383" s="62"/>
      <c r="E383" s="62"/>
      <c r="F383" s="62"/>
      <c r="G383" s="62"/>
      <c r="H383" s="62"/>
      <c r="I383" s="62"/>
      <c r="J383" s="62"/>
      <c r="K383" s="62"/>
      <c r="L383" s="62"/>
    </row>
    <row r="384" spans="1:12" x14ac:dyDescent="0.25">
      <c r="A384" s="62"/>
      <c r="B384" s="62"/>
      <c r="C384" s="62"/>
      <c r="D384" s="62"/>
      <c r="E384" s="62"/>
      <c r="F384" s="62"/>
      <c r="G384" s="62"/>
      <c r="H384" s="62"/>
      <c r="I384" s="62"/>
      <c r="J384" s="62"/>
      <c r="K384" s="62"/>
      <c r="L384" s="62"/>
    </row>
    <row r="385" spans="1:12" x14ac:dyDescent="0.25">
      <c r="A385" s="62"/>
      <c r="B385" s="62"/>
      <c r="C385" s="62"/>
      <c r="D385" s="62"/>
      <c r="E385" s="62"/>
      <c r="F385" s="62"/>
      <c r="G385" s="62"/>
      <c r="H385" s="62"/>
      <c r="I385" s="62"/>
      <c r="J385" s="62"/>
      <c r="K385" s="62"/>
      <c r="L385" s="62"/>
    </row>
    <row r="386" spans="1:12" x14ac:dyDescent="0.25">
      <c r="A386" s="62"/>
      <c r="B386" s="62"/>
      <c r="C386" s="62"/>
      <c r="D386" s="62"/>
      <c r="E386" s="62"/>
      <c r="F386" s="62"/>
      <c r="G386" s="62"/>
      <c r="H386" s="62"/>
      <c r="I386" s="62"/>
      <c r="J386" s="62"/>
      <c r="K386" s="62"/>
      <c r="L386" s="62"/>
    </row>
    <row r="387" spans="1:12" x14ac:dyDescent="0.25">
      <c r="A387" s="62"/>
      <c r="B387" s="62"/>
      <c r="C387" s="62"/>
      <c r="D387" s="62"/>
      <c r="E387" s="62"/>
      <c r="F387" s="62"/>
      <c r="G387" s="62"/>
      <c r="H387" s="62"/>
      <c r="I387" s="62"/>
      <c r="J387" s="62"/>
      <c r="K387" s="62"/>
      <c r="L387" s="62"/>
    </row>
    <row r="388" spans="1:12" x14ac:dyDescent="0.25">
      <c r="A388" s="62"/>
      <c r="B388" s="62"/>
      <c r="C388" s="62"/>
      <c r="D388" s="62"/>
      <c r="E388" s="62"/>
      <c r="F388" s="62"/>
      <c r="G388" s="62"/>
      <c r="H388" s="62"/>
      <c r="I388" s="62"/>
      <c r="J388" s="62"/>
      <c r="K388" s="62"/>
      <c r="L388" s="62"/>
    </row>
    <row r="389" spans="1:12" x14ac:dyDescent="0.25">
      <c r="A389" s="62"/>
      <c r="B389" s="62"/>
      <c r="C389" s="62"/>
      <c r="D389" s="62"/>
      <c r="E389" s="62"/>
      <c r="F389" s="62"/>
      <c r="G389" s="62"/>
      <c r="H389" s="62"/>
      <c r="I389" s="62"/>
      <c r="J389" s="62"/>
      <c r="K389" s="62"/>
      <c r="L389" s="62"/>
    </row>
    <row r="390" spans="1:12" x14ac:dyDescent="0.25">
      <c r="A390" s="62"/>
      <c r="B390" s="62"/>
      <c r="C390" s="62"/>
      <c r="D390" s="62"/>
      <c r="E390" s="62"/>
      <c r="F390" s="62"/>
      <c r="G390" s="62"/>
      <c r="H390" s="62"/>
      <c r="I390" s="62"/>
      <c r="J390" s="62"/>
      <c r="K390" s="62"/>
      <c r="L390" s="62"/>
    </row>
    <row r="391" spans="1:12" x14ac:dyDescent="0.25">
      <c r="A391" s="62"/>
      <c r="B391" s="62"/>
      <c r="C391" s="62"/>
      <c r="D391" s="62"/>
      <c r="E391" s="62"/>
      <c r="F391" s="62"/>
      <c r="G391" s="62"/>
      <c r="H391" s="62"/>
      <c r="I391" s="62"/>
      <c r="J391" s="62"/>
      <c r="K391" s="62"/>
      <c r="L391" s="62"/>
    </row>
    <row r="392" spans="1:12" x14ac:dyDescent="0.25">
      <c r="A392" s="62"/>
      <c r="B392" s="62"/>
      <c r="C392" s="62"/>
      <c r="D392" s="62"/>
      <c r="E392" s="62"/>
      <c r="F392" s="62"/>
      <c r="G392" s="62"/>
      <c r="H392" s="62"/>
      <c r="I392" s="62"/>
      <c r="J392" s="62"/>
      <c r="K392" s="62"/>
      <c r="L392" s="62"/>
    </row>
    <row r="393" spans="1:12" x14ac:dyDescent="0.25">
      <c r="A393" s="62"/>
      <c r="B393" s="62"/>
      <c r="C393" s="62"/>
      <c r="D393" s="62"/>
      <c r="E393" s="62"/>
      <c r="F393" s="62"/>
      <c r="G393" s="62"/>
      <c r="H393" s="62"/>
      <c r="I393" s="62"/>
      <c r="J393" s="62"/>
      <c r="K393" s="62"/>
      <c r="L393" s="62"/>
    </row>
    <row r="394" spans="1:12" x14ac:dyDescent="0.25">
      <c r="A394" s="62"/>
      <c r="B394" s="62"/>
      <c r="C394" s="62"/>
      <c r="D394" s="62"/>
      <c r="E394" s="62"/>
      <c r="F394" s="62"/>
      <c r="G394" s="62"/>
      <c r="H394" s="62"/>
      <c r="I394" s="62"/>
      <c r="J394" s="62"/>
      <c r="K394" s="62"/>
      <c r="L394" s="62"/>
    </row>
    <row r="395" spans="1:12" x14ac:dyDescent="0.25">
      <c r="A395" s="62"/>
      <c r="B395" s="62"/>
      <c r="C395" s="62"/>
      <c r="D395" s="62"/>
      <c r="E395" s="62"/>
      <c r="F395" s="62"/>
      <c r="G395" s="62"/>
      <c r="H395" s="62"/>
      <c r="I395" s="62"/>
      <c r="J395" s="62"/>
      <c r="K395" s="62"/>
      <c r="L395" s="62"/>
    </row>
    <row r="396" spans="1:12" x14ac:dyDescent="0.25">
      <c r="A396" s="62"/>
      <c r="B396" s="62"/>
      <c r="C396" s="62"/>
      <c r="D396" s="62"/>
      <c r="E396" s="62"/>
      <c r="F396" s="62"/>
      <c r="G396" s="62"/>
      <c r="H396" s="62"/>
      <c r="I396" s="62"/>
      <c r="J396" s="62"/>
      <c r="K396" s="62"/>
      <c r="L396" s="62"/>
    </row>
    <row r="397" spans="1:12" x14ac:dyDescent="0.25">
      <c r="A397" s="62"/>
      <c r="B397" s="62"/>
      <c r="C397" s="62"/>
      <c r="D397" s="62"/>
      <c r="E397" s="62"/>
      <c r="F397" s="62"/>
      <c r="G397" s="62"/>
      <c r="H397" s="62"/>
      <c r="I397" s="62"/>
      <c r="J397" s="62"/>
      <c r="K397" s="62"/>
      <c r="L397" s="62"/>
    </row>
    <row r="398" spans="1:12" x14ac:dyDescent="0.25">
      <c r="A398" s="62"/>
      <c r="B398" s="62"/>
      <c r="C398" s="62"/>
      <c r="D398" s="62"/>
      <c r="E398" s="62"/>
      <c r="F398" s="62"/>
      <c r="G398" s="62"/>
      <c r="H398" s="62"/>
      <c r="I398" s="62"/>
      <c r="J398" s="62"/>
      <c r="K398" s="62"/>
      <c r="L398" s="62"/>
    </row>
    <row r="399" spans="1:12" x14ac:dyDescent="0.25">
      <c r="A399" s="62"/>
      <c r="B399" s="62"/>
      <c r="C399" s="62"/>
      <c r="D399" s="62"/>
      <c r="E399" s="62"/>
      <c r="F399" s="62"/>
      <c r="G399" s="62"/>
      <c r="H399" s="62"/>
      <c r="I399" s="62"/>
      <c r="J399" s="62"/>
      <c r="K399" s="62"/>
      <c r="L399" s="62"/>
    </row>
    <row r="400" spans="1:12" x14ac:dyDescent="0.25">
      <c r="A400" s="62"/>
      <c r="B400" s="62"/>
      <c r="C400" s="62"/>
      <c r="D400" s="62"/>
      <c r="E400" s="62"/>
      <c r="F400" s="62"/>
      <c r="G400" s="62"/>
      <c r="H400" s="62"/>
      <c r="I400" s="62"/>
      <c r="J400" s="62"/>
      <c r="K400" s="62"/>
      <c r="L400" s="62"/>
    </row>
  </sheetData>
  <mergeCells count="1">
    <mergeCell ref="A1:L26"/>
  </mergeCells>
  <pageMargins left="0.70866141732283472" right="0.70866141732283472" top="0.74803149606299213" bottom="0.74803149606299213" header="0.31496062992125984" footer="0.31496062992125984"/>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5487D6DB17EF20488219505173AAB5A4" ma:contentTypeVersion="0" ma:contentTypeDescription="Umožňuje vytvoriť nový dokument." ma:contentTypeScope="" ma:versionID="877e120c5ef138d245747bc68b5c9045">
  <xsd:schema xmlns:xsd="http://www.w3.org/2001/XMLSchema" xmlns:xs="http://www.w3.org/2001/XMLSchema" xmlns:p="http://schemas.microsoft.com/office/2006/metadata/properties" targetNamespace="http://schemas.microsoft.com/office/2006/metadata/properties" ma:root="true" ma:fieldsID="dc03bc20b3b442f8046c3eea305e142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6B5CDEE-3948-4160-AEA7-3FFB5B4483D7}">
  <ds:schemaRefs>
    <ds:schemaRef ds:uri="http://schemas.microsoft.com/office/infopath/2007/PartnerControls"/>
    <ds:schemaRef ds:uri="http://schemas.microsoft.com/office/2006/documentManagement/types"/>
    <ds:schemaRef ds:uri="http://schemas.openxmlformats.org/package/2006/metadata/core-properties"/>
    <ds:schemaRef ds:uri="http://www.w3.org/XML/1998/namespace"/>
    <ds:schemaRef ds:uri="http://purl.org/dc/dcmitype/"/>
    <ds:schemaRef ds:uri="http://purl.org/dc/elements/1.1/"/>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166F3ABA-667B-4361-B5D7-9A1AA1048C50}">
  <ds:schemaRefs>
    <ds:schemaRef ds:uri="http://schemas.microsoft.com/sharepoint/v3/contenttype/forms"/>
  </ds:schemaRefs>
</ds:datastoreItem>
</file>

<file path=customXml/itemProps3.xml><?xml version="1.0" encoding="utf-8"?>
<ds:datastoreItem xmlns:ds="http://schemas.openxmlformats.org/officeDocument/2006/customXml" ds:itemID="{888921E4-AE05-4C56-BC1B-82FB50C118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2</vt:i4>
      </vt:variant>
    </vt:vector>
  </HeadingPairs>
  <TitlesOfParts>
    <vt:vector size="6" baseType="lpstr">
      <vt:lpstr>Pracovný výkaz (Príloha č. 2a)</vt:lpstr>
      <vt:lpstr>Inštrukcie k PV (Príloha č. 2a)</vt:lpstr>
      <vt:lpstr>Timesheet (Annex 2c)</vt:lpstr>
      <vt:lpstr>Instructions (Annex 2c)</vt:lpstr>
      <vt:lpstr>'Pracovný výkaz (Príloha č. 2a)'!Oblasť_tlače</vt:lpstr>
      <vt:lpstr>'Timesheet (Annex 2c)'!Oblasť_tlače</vt:lpstr>
    </vt:vector>
  </TitlesOfParts>
  <Company>Ministerstvo školstva 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Kulla Stanislav</dc:creator>
  <cp:lastModifiedBy>Odd M</cp:lastModifiedBy>
  <cp:lastPrinted>2019-12-02T08:28:16Z</cp:lastPrinted>
  <dcterms:created xsi:type="dcterms:W3CDTF">2008-05-10T21:07:40Z</dcterms:created>
  <dcterms:modified xsi:type="dcterms:W3CDTF">2021-09-23T15:03:58Z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0x0101005487D6DB17EF20488219505173AAB5A4</vt:lpwstr>
  </property>
</Properties>
</file>